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пр'!$A$29:$AA$102</definedName>
    <definedName name="_xlnm.Print_Area" localSheetId="0">'Характеристика Муниципальной пр'!$A$1:$AA$106</definedName>
  </definedNames>
  <calcPr calcId="114210"/>
</workbook>
</file>

<file path=xl/calcChain.xml><?xml version="1.0" encoding="utf-8"?>
<calcChain xmlns="http://schemas.openxmlformats.org/spreadsheetml/2006/main">
  <c r="Y69" i="7"/>
  <c r="X69"/>
  <c r="W69"/>
  <c r="Y95"/>
  <c r="X95"/>
  <c r="W95"/>
  <c r="Y68"/>
  <c r="X68"/>
  <c r="W68"/>
  <c r="Y85"/>
  <c r="X85"/>
  <c r="W85"/>
  <c r="V85"/>
  <c r="Z86"/>
  <c r="Z76"/>
  <c r="V95"/>
  <c r="Y60"/>
  <c r="X60"/>
  <c r="Y52"/>
  <c r="X52"/>
  <c r="Y35"/>
  <c r="Y30"/>
  <c r="Y31"/>
  <c r="X35"/>
  <c r="X30"/>
  <c r="X31"/>
  <c r="W30"/>
  <c r="W31"/>
  <c r="X36"/>
  <c r="W36"/>
  <c r="W35"/>
  <c r="V36"/>
  <c r="W52"/>
  <c r="V52"/>
  <c r="W60"/>
  <c r="Z45"/>
  <c r="Z41"/>
  <c r="V69"/>
  <c r="V68"/>
  <c r="V60"/>
  <c r="V35"/>
  <c r="V30"/>
  <c r="V31"/>
  <c r="Z74"/>
  <c r="Z70"/>
  <c r="U52"/>
  <c r="Z52"/>
  <c r="Z80"/>
  <c r="Z55"/>
  <c r="Z37"/>
</calcChain>
</file>

<file path=xl/sharedStrings.xml><?xml version="1.0" encoding="utf-8"?>
<sst xmlns="http://schemas.openxmlformats.org/spreadsheetml/2006/main" count="267" uniqueCount="129">
  <si>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</si>
  <si>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</si>
  <si>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</si>
  <si>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</si>
  <si>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</si>
  <si>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</si>
  <si>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</si>
  <si>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</si>
  <si>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</si>
  <si>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</si>
  <si>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</si>
  <si>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</si>
  <si>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</si>
  <si>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</si>
  <si>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</si>
  <si>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</si>
  <si>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</si>
  <si>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</si>
  <si>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</si>
  <si>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</si>
  <si>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</si>
  <si>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</si>
  <si>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</si>
  <si>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</si>
  <si>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</si>
  <si>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</si>
  <si>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</si>
  <si>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</si>
  <si>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</si>
  <si>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</si>
  <si>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</si>
  <si>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</si>
  <si>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</si>
  <si>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</si>
  <si>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</si>
  <si>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</si>
  <si>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</si>
  <si>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</si>
  <si>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</si>
  <si>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</si>
  <si>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</si>
  <si>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</si>
  <si>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</si>
  <si>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</si>
  <si>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</si>
  <si>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</si>
  <si>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</si>
  <si>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</si>
  <si>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</si>
  <si>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</si>
  <si>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</si>
  <si>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</si>
  <si>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</si>
  <si>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</si>
  <si>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</si>
  <si>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</si>
  <si>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</si>
  <si>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</si>
  <si>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</si>
  <si>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</si>
  <si>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</si>
  <si>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</si>
  <si>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</si>
  <si>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</si>
  <si>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</si>
  <si>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</si>
  <si>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</si>
  <si>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</si>
  <si>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</si>
  <si>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</si>
  <si>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</si>
  <si>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</si>
  <si>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</si>
  <si>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</si>
  <si>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</si>
  <si>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</si>
  <si>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</si>
  <si>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</si>
  <si>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</si>
  <si>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</si>
  <si>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</si>
  <si>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</si>
  <si>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</si>
  <si>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</si>
  <si>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</si>
  <si>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</si>
  <si>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 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</si>
  <si>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</si>
  <si>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</si>
  <si>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</si>
  <si>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</si>
  <si>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</si>
  <si>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</si>
  <si>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</si>
  <si>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</si>
  <si>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</si>
  <si>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</si>
  <si>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</si>
  <si>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</si>
  <si>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</si>
  <si>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</si>
  <si>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</si>
  <si>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t>Показатель 1 "Количество обновленных биологических очистных сооружений в г.Ржеве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</si>
  <si>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</si>
  <si>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</si>
  <si>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</si>
  <si>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</si>
  <si>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</si>
  <si>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</si>
  <si>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</si>
  <si>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</si>
  <si>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</si>
  <si>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центральных тепловых пунктах и в автономных отопительных пунктах г.Ржева"</t>
    </r>
  </si>
  <si>
    <r>
      <t xml:space="preserve">Мероприятие 1.004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</si>
  <si>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домов"</t>
    </r>
  </si>
  <si>
    <t xml:space="preserve"> </t>
  </si>
  <si>
    <t>Приложение к постановлению Администрации города Ржева 
Тверской области от 16.01.2020 № 24</t>
  </si>
  <si>
    <r>
      <t xml:space="preserve">Мероприятие 1.005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</si>
  <si>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r>
      <t>Мероприятие 1.006</t>
    </r>
    <r>
      <rPr>
        <sz val="14"/>
        <rFont val="Times New Roman"/>
        <family val="1"/>
        <charset val="204"/>
      </rPr>
      <t xml:space="preserve"> «Разработка проектно-сметной документации на установку систем водоподготовки на водоразборных сооружениях города Ржева Тверской области»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</si>
  <si>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разработанных проектно-сметных документаций"</t>
    </r>
  </si>
  <si>
    <r>
      <t>Мероприятие 1.007</t>
    </r>
    <r>
      <rPr>
        <sz val="14"/>
        <rFont val="Times New Roman"/>
        <family val="1"/>
        <charset val="204"/>
      </rPr>
      <t xml:space="preserve"> «Строительство новой водогрейной газовой котельной мощностью 28,24 Гкал/ч для районов Краностроительного завода и Гарнизона города Ржева (за счет областного бюджета)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</si>
  <si>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объектов"</t>
    </r>
  </si>
  <si>
    <r>
      <t xml:space="preserve">Мероприятие 2.003 </t>
    </r>
    <r>
      <rPr>
        <sz val="14"/>
        <rFont val="Times New Roman"/>
        <family val="1"/>
        <charset val="204"/>
      </rPr>
      <t>«Расходы на проведение разработки проектно-сметной документации на строительство модульной котельной на территории муниципального образования Тверской области»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</si>
  <si>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разработанных проектно-сметных документаций"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</si>
  <si>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 416 от 07.12.2011 "О водоснабжении и водоотведении" (с изменениями)"</t>
    </r>
  </si>
  <si>
    <r>
      <t xml:space="preserve">Мероприятие 3.003 </t>
    </r>
    <r>
      <rPr>
        <sz val="14"/>
        <rFont val="Times New Roman"/>
        <family val="1"/>
        <charset val="204"/>
      </rPr>
      <t>«Реконструкция биологических очистных сооружений, производительностью 55000 м3 в сутки, расположенных в г.Ржеве Тверской области»</t>
    </r>
  </si>
  <si>
    <t>(да-1 /нет-0)</t>
  </si>
  <si>
    <r>
      <t xml:space="preserve">Мероприятие 2.004 </t>
    </r>
    <r>
      <rPr>
        <sz val="14"/>
        <rFont val="Times New Roman"/>
        <family val="1"/>
        <charset val="204"/>
      </rPr>
      <t>«Предоставление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 2, признанным аварийным и подлежащим сносу»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</si>
  <si>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объектов"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</si>
</sst>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justify" vertical="top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 wrapText="1"/>
    </xf>
    <xf numFmtId="165" fontId="10" fillId="8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164" fontId="12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/>
    </xf>
    <xf numFmtId="164" fontId="13" fillId="9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 wrapText="1"/>
    </xf>
    <xf numFmtId="0" fontId="2" fillId="9" borderId="1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7" fillId="2" borderId="0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8" fillId="2" borderId="0" xfId="0" applyFont="1" applyFill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6"/>
  <sheetViews>
    <sheetView tabSelected="1" view="pageBreakPreview" zoomScale="60" zoomScaleNormal="60" workbookViewId="0">
      <selection activeCell="M97" sqref="M97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7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84" customWidth="1"/>
    <col min="23" max="23" width="21.42578125" style="16" customWidth="1"/>
    <col min="24" max="24" width="20.42578125" style="16" customWidth="1"/>
    <col min="25" max="25" width="18.28515625" style="16" customWidth="1"/>
    <col min="26" max="26" width="15.28515625" style="16" customWidth="1"/>
    <col min="27" max="27" width="6.5703125" style="3" hidden="1" customWidth="1"/>
    <col min="28" max="16384" width="6.5703125" style="3"/>
  </cols>
  <sheetData>
    <row r="1" spans="1:27" ht="54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20"/>
      <c r="T1" s="21"/>
      <c r="U1" s="152" t="s">
        <v>116</v>
      </c>
      <c r="V1" s="152"/>
      <c r="W1" s="152"/>
      <c r="X1" s="152"/>
      <c r="Y1" s="152"/>
      <c r="Z1" s="152"/>
      <c r="AA1" s="152"/>
    </row>
    <row r="2" spans="1:27" ht="26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52" t="s">
        <v>115</v>
      </c>
      <c r="V2" s="152"/>
      <c r="W2" s="152"/>
      <c r="X2" s="152"/>
      <c r="Y2" s="152"/>
      <c r="Z2" s="152"/>
      <c r="AA2" s="152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85"/>
      <c r="V3" s="85"/>
      <c r="W3" s="80"/>
      <c r="X3" s="80"/>
      <c r="Y3" s="80"/>
      <c r="Z3" s="80"/>
      <c r="AA3" s="80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86"/>
      <c r="V4" s="151" t="s">
        <v>99</v>
      </c>
      <c r="W4" s="151"/>
      <c r="X4" s="151"/>
      <c r="Y4" s="151"/>
      <c r="Z4" s="151"/>
      <c r="AA4" s="7"/>
    </row>
    <row r="5" spans="1:27" ht="24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87"/>
      <c r="V5" s="151" t="s">
        <v>62</v>
      </c>
      <c r="W5" s="151"/>
      <c r="X5" s="151"/>
      <c r="Y5" s="151"/>
      <c r="Z5" s="151"/>
    </row>
    <row r="6" spans="1:27" ht="24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87"/>
      <c r="V6" s="151"/>
      <c r="W6" s="151"/>
      <c r="X6" s="151"/>
      <c r="Y6" s="151"/>
      <c r="Z6" s="151"/>
    </row>
    <row r="7" spans="1:27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87"/>
      <c r="V7" s="151"/>
      <c r="W7" s="151"/>
      <c r="X7" s="151"/>
      <c r="Y7" s="151"/>
      <c r="Z7" s="151"/>
    </row>
    <row r="8" spans="1:27" ht="20.10000000000000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88"/>
      <c r="V8" s="88"/>
      <c r="W8" s="26"/>
      <c r="X8" s="26"/>
      <c r="Y8" s="26"/>
      <c r="Z8" s="26"/>
    </row>
    <row r="9" spans="1:27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7"/>
      <c r="V9" s="7"/>
      <c r="W9" s="27"/>
      <c r="X9" s="27"/>
      <c r="Y9" s="27"/>
      <c r="Z9" s="27"/>
    </row>
    <row r="10" spans="1:27" ht="20.25" customHeight="1">
      <c r="A10" s="158" t="s">
        <v>7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7" ht="23.25" customHeight="1">
      <c r="A11" s="158" t="s">
        <v>44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7" ht="20.10000000000000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59" t="s">
        <v>3</v>
      </c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28"/>
      <c r="Y12" s="28"/>
      <c r="Z12" s="28"/>
    </row>
    <row r="13" spans="1:27" ht="20.100000000000001" customHeight="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5"/>
      <c r="R13" s="89"/>
      <c r="S13" s="89"/>
      <c r="T13" s="89"/>
      <c r="U13" s="89"/>
      <c r="V13" s="89"/>
      <c r="W13" s="89"/>
      <c r="X13" s="89"/>
      <c r="Y13" s="89"/>
      <c r="Z13" s="89"/>
    </row>
    <row r="14" spans="1:27" ht="24.75" customHeight="1">
      <c r="A14" s="157" t="s">
        <v>55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7" ht="6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89"/>
      <c r="V15" s="82"/>
      <c r="W15" s="31"/>
      <c r="X15" s="31"/>
      <c r="Y15" s="31"/>
      <c r="Z15" s="31"/>
    </row>
    <row r="16" spans="1:27" ht="24.95" customHeight="1">
      <c r="A16" s="141" t="s">
        <v>6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</row>
    <row r="17" spans="1:26" ht="24.95" customHeight="1">
      <c r="A17" s="141" t="s">
        <v>56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</row>
    <row r="18" spans="1:26" ht="24.95" customHeight="1">
      <c r="A18" s="141" t="s">
        <v>57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</row>
    <row r="19" spans="1:26" ht="24.95" customHeight="1">
      <c r="A19" s="141" t="s">
        <v>58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</row>
    <row r="20" spans="1:26" ht="24.95" customHeight="1">
      <c r="A20" s="141" t="s">
        <v>8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</row>
    <row r="21" spans="1:26" ht="24.95" customHeight="1">
      <c r="A21" s="141" t="s">
        <v>9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</row>
    <row r="22" spans="1:26" ht="24.95" customHeight="1">
      <c r="A22" s="141" t="s">
        <v>10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</row>
    <row r="23" spans="1:26" ht="24.95" customHeight="1">
      <c r="A23" s="141" t="s">
        <v>11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</row>
    <row r="24" spans="1:26" ht="6.75" customHeight="1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</row>
    <row r="25" spans="1:26" s="8" customFormat="1" ht="19.5" customHeight="1">
      <c r="A25" s="154" t="s">
        <v>12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6"/>
      <c r="R25" s="132" t="s">
        <v>54</v>
      </c>
      <c r="S25" s="132" t="s">
        <v>76</v>
      </c>
      <c r="T25" s="133" t="s">
        <v>13</v>
      </c>
      <c r="U25" s="134"/>
      <c r="V25" s="134"/>
      <c r="W25" s="134"/>
      <c r="X25" s="134"/>
      <c r="Y25" s="135"/>
      <c r="Z25" s="144" t="s">
        <v>14</v>
      </c>
    </row>
    <row r="26" spans="1:26" s="8" customFormat="1" ht="51" customHeight="1">
      <c r="A26" s="140" t="s">
        <v>15</v>
      </c>
      <c r="B26" s="140"/>
      <c r="C26" s="140"/>
      <c r="D26" s="140" t="s">
        <v>16</v>
      </c>
      <c r="E26" s="140"/>
      <c r="F26" s="140" t="s">
        <v>17</v>
      </c>
      <c r="G26" s="140"/>
      <c r="H26" s="133" t="s">
        <v>18</v>
      </c>
      <c r="I26" s="134"/>
      <c r="J26" s="134"/>
      <c r="K26" s="134"/>
      <c r="L26" s="134"/>
      <c r="M26" s="134"/>
      <c r="N26" s="134"/>
      <c r="O26" s="134"/>
      <c r="P26" s="134"/>
      <c r="Q26" s="135"/>
      <c r="R26" s="132"/>
      <c r="S26" s="132"/>
      <c r="T26" s="136"/>
      <c r="U26" s="137"/>
      <c r="V26" s="137"/>
      <c r="W26" s="137"/>
      <c r="X26" s="137"/>
      <c r="Y26" s="138"/>
      <c r="Z26" s="145"/>
    </row>
    <row r="27" spans="1:26" s="8" customFormat="1" ht="28.5" customHeight="1">
      <c r="A27" s="140"/>
      <c r="B27" s="140"/>
      <c r="C27" s="140"/>
      <c r="D27" s="140"/>
      <c r="E27" s="140"/>
      <c r="F27" s="140"/>
      <c r="G27" s="140"/>
      <c r="H27" s="140" t="s">
        <v>19</v>
      </c>
      <c r="I27" s="140"/>
      <c r="J27" s="142" t="s">
        <v>20</v>
      </c>
      <c r="K27" s="142" t="s">
        <v>21</v>
      </c>
      <c r="L27" s="149"/>
      <c r="M27" s="140" t="s">
        <v>22</v>
      </c>
      <c r="N27" s="140"/>
      <c r="O27" s="140"/>
      <c r="P27" s="140"/>
      <c r="Q27" s="140"/>
      <c r="R27" s="132"/>
      <c r="S27" s="132"/>
      <c r="T27" s="132" t="s">
        <v>23</v>
      </c>
      <c r="U27" s="139" t="s">
        <v>24</v>
      </c>
      <c r="V27" s="139" t="s">
        <v>25</v>
      </c>
      <c r="W27" s="148" t="s">
        <v>26</v>
      </c>
      <c r="X27" s="132" t="s">
        <v>27</v>
      </c>
      <c r="Y27" s="132" t="s">
        <v>28</v>
      </c>
      <c r="Z27" s="146"/>
    </row>
    <row r="28" spans="1:26" s="8" customFormat="1" ht="72" customHeight="1">
      <c r="A28" s="140"/>
      <c r="B28" s="140"/>
      <c r="C28" s="140"/>
      <c r="D28" s="140"/>
      <c r="E28" s="140"/>
      <c r="F28" s="140"/>
      <c r="G28" s="140"/>
      <c r="H28" s="140"/>
      <c r="I28" s="140"/>
      <c r="J28" s="143"/>
      <c r="K28" s="143"/>
      <c r="L28" s="150"/>
      <c r="M28" s="140"/>
      <c r="N28" s="140"/>
      <c r="O28" s="140"/>
      <c r="P28" s="140"/>
      <c r="Q28" s="140"/>
      <c r="R28" s="132"/>
      <c r="S28" s="132"/>
      <c r="T28" s="132"/>
      <c r="U28" s="139">
        <v>2014</v>
      </c>
      <c r="V28" s="139"/>
      <c r="W28" s="148" t="s">
        <v>29</v>
      </c>
      <c r="X28" s="132" t="s">
        <v>29</v>
      </c>
      <c r="Y28" s="132" t="s">
        <v>29</v>
      </c>
      <c r="Z28" s="147"/>
    </row>
    <row r="29" spans="1:26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90">
        <v>21</v>
      </c>
      <c r="V29" s="90">
        <v>22</v>
      </c>
      <c r="W29" s="111">
        <v>23</v>
      </c>
      <c r="X29" s="32">
        <v>24</v>
      </c>
      <c r="Y29" s="32">
        <v>25</v>
      </c>
      <c r="Z29" s="32">
        <v>26</v>
      </c>
    </row>
    <row r="30" spans="1:26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97</v>
      </c>
      <c r="S30" s="35" t="s">
        <v>30</v>
      </c>
      <c r="T30" s="9">
        <v>65463.9</v>
      </c>
      <c r="U30" s="91">
        <v>19615.900000000001</v>
      </c>
      <c r="V30" s="110">
        <f>V35+V68</f>
        <v>12143.9</v>
      </c>
      <c r="W30" s="112">
        <f>W35+W68</f>
        <v>17904</v>
      </c>
      <c r="X30" s="9">
        <f>X35+X68</f>
        <v>144141.6</v>
      </c>
      <c r="Y30" s="9">
        <f>Y35+Y68</f>
        <v>1050</v>
      </c>
      <c r="Z30" s="10" t="s">
        <v>31</v>
      </c>
    </row>
    <row r="31" spans="1:26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32</v>
      </c>
      <c r="S31" s="35" t="s">
        <v>30</v>
      </c>
      <c r="T31" s="9">
        <v>65463.9</v>
      </c>
      <c r="U31" s="91">
        <v>19615.900000000001</v>
      </c>
      <c r="V31" s="110">
        <f>V30</f>
        <v>12143.9</v>
      </c>
      <c r="W31" s="112">
        <f>W30</f>
        <v>17904</v>
      </c>
      <c r="X31" s="9">
        <f>X30</f>
        <v>144141.6</v>
      </c>
      <c r="Y31" s="9">
        <f>Y30</f>
        <v>1050</v>
      </c>
      <c r="Z31" s="10" t="s">
        <v>31</v>
      </c>
    </row>
    <row r="32" spans="1:26" s="2" customFormat="1" ht="98.2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7" t="s">
        <v>69</v>
      </c>
      <c r="S32" s="10" t="s">
        <v>31</v>
      </c>
      <c r="T32" s="10" t="s">
        <v>31</v>
      </c>
      <c r="U32" s="92" t="s">
        <v>31</v>
      </c>
      <c r="V32" s="92" t="s">
        <v>31</v>
      </c>
      <c r="W32" s="113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63</v>
      </c>
      <c r="S33" s="32" t="s">
        <v>0</v>
      </c>
      <c r="T33" s="93">
        <v>15</v>
      </c>
      <c r="U33" s="93">
        <v>14</v>
      </c>
      <c r="V33" s="93">
        <v>13</v>
      </c>
      <c r="W33" s="114">
        <v>12</v>
      </c>
      <c r="X33" s="93">
        <v>11</v>
      </c>
      <c r="Y33" s="93">
        <v>10</v>
      </c>
      <c r="Z33" s="11">
        <v>10</v>
      </c>
    </row>
    <row r="34" spans="1:26" s="1" customFormat="1" ht="84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68" t="s">
        <v>68</v>
      </c>
      <c r="S34" s="32" t="s">
        <v>0</v>
      </c>
      <c r="T34" s="11">
        <v>79</v>
      </c>
      <c r="U34" s="93">
        <v>80</v>
      </c>
      <c r="V34" s="93">
        <v>81</v>
      </c>
      <c r="W34" s="114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 t="s">
        <v>33</v>
      </c>
      <c r="S35" s="50" t="s">
        <v>30</v>
      </c>
      <c r="T35" s="51">
        <v>1694</v>
      </c>
      <c r="U35" s="51">
        <v>648.9</v>
      </c>
      <c r="V35" s="51">
        <f>V36+V52+V60</f>
        <v>10100.699999999999</v>
      </c>
      <c r="W35" s="118">
        <f>W36+W52+W60</f>
        <v>6800</v>
      </c>
      <c r="X35" s="51">
        <f>X36+X52+X60</f>
        <v>141931.6</v>
      </c>
      <c r="Y35" s="51">
        <f>Y36+Y52+Y60</f>
        <v>0</v>
      </c>
      <c r="Z35" s="47" t="s">
        <v>31</v>
      </c>
    </row>
    <row r="36" spans="1:26" s="1" customFormat="1" ht="60.75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1" t="s">
        <v>34</v>
      </c>
      <c r="S36" s="122" t="s">
        <v>30</v>
      </c>
      <c r="T36" s="115">
        <v>1495</v>
      </c>
      <c r="U36" s="115">
        <v>476</v>
      </c>
      <c r="V36" s="116">
        <f>V38+V40+V42+V44+V46+V48+V50</f>
        <v>10100.699999999999</v>
      </c>
      <c r="W36" s="119">
        <f>W38+W40+W42+W44+W46+W48+W50</f>
        <v>3700</v>
      </c>
      <c r="X36" s="115">
        <f>X38+X40+X42+X44+X46+X48+X50</f>
        <v>141931.6</v>
      </c>
      <c r="Y36" s="115">
        <v>0</v>
      </c>
      <c r="Z36" s="123" t="s">
        <v>31</v>
      </c>
    </row>
    <row r="37" spans="1:26" s="1" customFormat="1" ht="4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35</v>
      </c>
      <c r="S37" s="32" t="s">
        <v>1</v>
      </c>
      <c r="T37" s="11">
        <v>8</v>
      </c>
      <c r="U37" s="93">
        <v>6</v>
      </c>
      <c r="V37" s="93">
        <v>5</v>
      </c>
      <c r="W37" s="114">
        <v>4</v>
      </c>
      <c r="X37" s="11">
        <v>0</v>
      </c>
      <c r="Y37" s="11">
        <v>0</v>
      </c>
      <c r="Z37" s="11">
        <f>Y37+X37+W37+V37+U37+T37</f>
        <v>23</v>
      </c>
    </row>
    <row r="38" spans="1:26" s="1" customFormat="1" ht="69" customHeight="1">
      <c r="A38" s="34">
        <v>6</v>
      </c>
      <c r="B38" s="34">
        <v>0</v>
      </c>
      <c r="C38" s="34">
        <v>1</v>
      </c>
      <c r="D38" s="34">
        <v>0</v>
      </c>
      <c r="E38" s="34">
        <v>5</v>
      </c>
      <c r="F38" s="34">
        <v>0</v>
      </c>
      <c r="G38" s="34">
        <v>2</v>
      </c>
      <c r="H38" s="34">
        <v>1</v>
      </c>
      <c r="I38" s="34">
        <v>8</v>
      </c>
      <c r="J38" s="34">
        <v>1</v>
      </c>
      <c r="K38" s="34">
        <v>0</v>
      </c>
      <c r="L38" s="34">
        <v>1</v>
      </c>
      <c r="M38" s="34">
        <v>2</v>
      </c>
      <c r="N38" s="34">
        <v>0</v>
      </c>
      <c r="O38" s="34">
        <v>0</v>
      </c>
      <c r="P38" s="34">
        <v>4</v>
      </c>
      <c r="Q38" s="34" t="s">
        <v>36</v>
      </c>
      <c r="R38" s="70" t="s">
        <v>112</v>
      </c>
      <c r="S38" s="14" t="s">
        <v>30</v>
      </c>
      <c r="T38" s="10">
        <v>1495</v>
      </c>
      <c r="U38" s="92">
        <v>0</v>
      </c>
      <c r="V38" s="92">
        <v>0</v>
      </c>
      <c r="W38" s="113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8" t="s">
        <v>45</v>
      </c>
      <c r="S39" s="32" t="s">
        <v>1</v>
      </c>
      <c r="T39" s="11">
        <v>1</v>
      </c>
      <c r="U39" s="93">
        <v>0</v>
      </c>
      <c r="V39" s="93">
        <v>0</v>
      </c>
      <c r="W39" s="114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39">
        <v>6</v>
      </c>
      <c r="B40" s="39">
        <v>0</v>
      </c>
      <c r="C40" s="39">
        <v>1</v>
      </c>
      <c r="D40" s="39">
        <v>0</v>
      </c>
      <c r="E40" s="39">
        <v>5</v>
      </c>
      <c r="F40" s="39">
        <v>0</v>
      </c>
      <c r="G40" s="39">
        <v>2</v>
      </c>
      <c r="H40" s="39">
        <v>1</v>
      </c>
      <c r="I40" s="39">
        <v>8</v>
      </c>
      <c r="J40" s="39">
        <v>1</v>
      </c>
      <c r="K40" s="39">
        <v>0</v>
      </c>
      <c r="L40" s="39">
        <v>1</v>
      </c>
      <c r="M40" s="39">
        <v>2</v>
      </c>
      <c r="N40" s="39">
        <v>0</v>
      </c>
      <c r="O40" s="39">
        <v>0</v>
      </c>
      <c r="P40" s="39">
        <v>6</v>
      </c>
      <c r="Q40" s="39" t="s">
        <v>36</v>
      </c>
      <c r="R40" s="70" t="s">
        <v>92</v>
      </c>
      <c r="S40" s="32" t="s">
        <v>2</v>
      </c>
      <c r="T40" s="11">
        <v>0</v>
      </c>
      <c r="U40" s="94">
        <v>241</v>
      </c>
      <c r="V40" s="94">
        <v>0</v>
      </c>
      <c r="W40" s="117">
        <v>300</v>
      </c>
      <c r="X40" s="73">
        <v>0</v>
      </c>
      <c r="Y40" s="73">
        <v>0</v>
      </c>
      <c r="Z40" s="11" t="s">
        <v>71</v>
      </c>
    </row>
    <row r="41" spans="1:26" s="13" customFormat="1" ht="38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8" t="s">
        <v>80</v>
      </c>
      <c r="S41" s="32" t="s">
        <v>1</v>
      </c>
      <c r="T41" s="11">
        <v>0</v>
      </c>
      <c r="U41" s="93">
        <v>20</v>
      </c>
      <c r="V41" s="93">
        <v>0</v>
      </c>
      <c r="W41" s="114">
        <v>17</v>
      </c>
      <c r="X41" s="11">
        <v>0</v>
      </c>
      <c r="Y41" s="11">
        <v>0</v>
      </c>
      <c r="Z41" s="11">
        <f>T41+U41+V41+W41+X41+Y41</f>
        <v>37</v>
      </c>
    </row>
    <row r="42" spans="1:26" s="13" customFormat="1" ht="65.25" customHeight="1">
      <c r="A42" s="39">
        <v>6</v>
      </c>
      <c r="B42" s="39">
        <v>0</v>
      </c>
      <c r="C42" s="39">
        <v>1</v>
      </c>
      <c r="D42" s="39">
        <v>0</v>
      </c>
      <c r="E42" s="39">
        <v>5</v>
      </c>
      <c r="F42" s="39">
        <v>0</v>
      </c>
      <c r="G42" s="39">
        <v>2</v>
      </c>
      <c r="H42" s="39">
        <v>1</v>
      </c>
      <c r="I42" s="39">
        <v>8</v>
      </c>
      <c r="J42" s="39">
        <v>1</v>
      </c>
      <c r="K42" s="39">
        <v>0</v>
      </c>
      <c r="L42" s="39">
        <v>1</v>
      </c>
      <c r="M42" s="39">
        <v>2</v>
      </c>
      <c r="N42" s="39">
        <v>0</v>
      </c>
      <c r="O42" s="39">
        <v>0</v>
      </c>
      <c r="P42" s="39">
        <v>9</v>
      </c>
      <c r="Q42" s="39" t="s">
        <v>36</v>
      </c>
      <c r="R42" s="71" t="s">
        <v>100</v>
      </c>
      <c r="S42" s="32" t="s">
        <v>2</v>
      </c>
      <c r="T42" s="11">
        <v>0</v>
      </c>
      <c r="U42" s="95">
        <v>235</v>
      </c>
      <c r="V42" s="93">
        <v>0</v>
      </c>
      <c r="W42" s="114">
        <v>0</v>
      </c>
      <c r="X42" s="11">
        <v>0</v>
      </c>
      <c r="Y42" s="11">
        <v>0</v>
      </c>
      <c r="Z42" s="11" t="s">
        <v>71</v>
      </c>
    </row>
    <row r="43" spans="1:26" s="13" customFormat="1" ht="40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8" t="s">
        <v>101</v>
      </c>
      <c r="S43" s="32" t="s">
        <v>1</v>
      </c>
      <c r="T43" s="11">
        <v>0</v>
      </c>
      <c r="U43" s="93">
        <v>1</v>
      </c>
      <c r="V43" s="93">
        <v>0</v>
      </c>
      <c r="W43" s="114">
        <v>0</v>
      </c>
      <c r="X43" s="11">
        <v>0</v>
      </c>
      <c r="Y43" s="11">
        <v>0</v>
      </c>
      <c r="Z43" s="11">
        <v>1</v>
      </c>
    </row>
    <row r="44" spans="1:26" s="13" customFormat="1" ht="63" customHeight="1">
      <c r="A44" s="34">
        <v>6</v>
      </c>
      <c r="B44" s="34">
        <v>0</v>
      </c>
      <c r="C44" s="34">
        <v>1</v>
      </c>
      <c r="D44" s="34">
        <v>0</v>
      </c>
      <c r="E44" s="34">
        <v>5</v>
      </c>
      <c r="F44" s="34">
        <v>0</v>
      </c>
      <c r="G44" s="34">
        <v>2</v>
      </c>
      <c r="H44" s="34">
        <v>1</v>
      </c>
      <c r="I44" s="34">
        <v>8</v>
      </c>
      <c r="J44" s="34">
        <v>1</v>
      </c>
      <c r="K44" s="34">
        <v>0</v>
      </c>
      <c r="L44" s="34">
        <v>1</v>
      </c>
      <c r="M44" s="34" t="s">
        <v>48</v>
      </c>
      <c r="N44" s="34">
        <v>0</v>
      </c>
      <c r="O44" s="34">
        <v>7</v>
      </c>
      <c r="P44" s="34">
        <v>0</v>
      </c>
      <c r="Q44" s="34" t="s">
        <v>36</v>
      </c>
      <c r="R44" s="72" t="s">
        <v>113</v>
      </c>
      <c r="S44" s="32" t="s">
        <v>2</v>
      </c>
      <c r="T44" s="73">
        <v>0</v>
      </c>
      <c r="U44" s="94">
        <v>0</v>
      </c>
      <c r="V44" s="92">
        <v>2009.3</v>
      </c>
      <c r="W44" s="113">
        <v>0</v>
      </c>
      <c r="X44" s="10">
        <v>0</v>
      </c>
      <c r="Y44" s="10">
        <v>0</v>
      </c>
      <c r="Z44" s="10" t="s">
        <v>31</v>
      </c>
    </row>
    <row r="45" spans="1:26" s="13" customFormat="1" ht="41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8" t="s">
        <v>45</v>
      </c>
      <c r="S45" s="32" t="s">
        <v>1</v>
      </c>
      <c r="T45" s="11">
        <v>0</v>
      </c>
      <c r="U45" s="93">
        <v>0</v>
      </c>
      <c r="V45" s="93">
        <v>1</v>
      </c>
      <c r="W45" s="114">
        <v>0</v>
      </c>
      <c r="X45" s="11">
        <v>0</v>
      </c>
      <c r="Y45" s="11">
        <v>0</v>
      </c>
      <c r="Z45" s="11">
        <f>T45+U45+V45+W45+X45+Y45</f>
        <v>1</v>
      </c>
    </row>
    <row r="46" spans="1:26" s="13" customFormat="1" ht="64.5" customHeight="1">
      <c r="A46" s="39">
        <v>6</v>
      </c>
      <c r="B46" s="39">
        <v>0</v>
      </c>
      <c r="C46" s="39">
        <v>1</v>
      </c>
      <c r="D46" s="39">
        <v>0</v>
      </c>
      <c r="E46" s="39">
        <v>5</v>
      </c>
      <c r="F46" s="39">
        <v>0</v>
      </c>
      <c r="G46" s="39">
        <v>2</v>
      </c>
      <c r="H46" s="39">
        <v>1</v>
      </c>
      <c r="I46" s="39">
        <v>8</v>
      </c>
      <c r="J46" s="39">
        <v>1</v>
      </c>
      <c r="K46" s="39">
        <v>0</v>
      </c>
      <c r="L46" s="39">
        <v>1</v>
      </c>
      <c r="M46" s="39">
        <v>1</v>
      </c>
      <c r="N46" s="39">
        <v>0</v>
      </c>
      <c r="O46" s="39">
        <v>7</v>
      </c>
      <c r="P46" s="39">
        <v>0</v>
      </c>
      <c r="Q46" s="39">
        <v>0</v>
      </c>
      <c r="R46" s="72" t="s">
        <v>117</v>
      </c>
      <c r="S46" s="32" t="s">
        <v>2</v>
      </c>
      <c r="T46" s="73">
        <v>0</v>
      </c>
      <c r="U46" s="94">
        <v>0</v>
      </c>
      <c r="V46" s="92">
        <v>8091.4</v>
      </c>
      <c r="W46" s="114">
        <v>0</v>
      </c>
      <c r="X46" s="10">
        <v>0</v>
      </c>
      <c r="Y46" s="10">
        <v>0</v>
      </c>
      <c r="Z46" s="10" t="s">
        <v>31</v>
      </c>
    </row>
    <row r="47" spans="1:26" s="13" customFormat="1" ht="41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8" t="s">
        <v>45</v>
      </c>
      <c r="S47" s="32" t="s">
        <v>1</v>
      </c>
      <c r="T47" s="11">
        <v>0</v>
      </c>
      <c r="U47" s="93">
        <v>0</v>
      </c>
      <c r="V47" s="93">
        <v>1</v>
      </c>
      <c r="W47" s="114">
        <v>0</v>
      </c>
      <c r="X47" s="11">
        <v>0</v>
      </c>
      <c r="Y47" s="11">
        <v>0</v>
      </c>
      <c r="Z47" s="11">
        <v>1</v>
      </c>
    </row>
    <row r="48" spans="1:26" s="13" customFormat="1" ht="66" customHeight="1">
      <c r="A48" s="39">
        <v>6</v>
      </c>
      <c r="B48" s="39">
        <v>0</v>
      </c>
      <c r="C48" s="39">
        <v>1</v>
      </c>
      <c r="D48" s="39">
        <v>0</v>
      </c>
      <c r="E48" s="39">
        <v>5</v>
      </c>
      <c r="F48" s="39">
        <v>0</v>
      </c>
      <c r="G48" s="39">
        <v>2</v>
      </c>
      <c r="H48" s="39">
        <v>1</v>
      </c>
      <c r="I48" s="39">
        <v>8</v>
      </c>
      <c r="J48" s="39">
        <v>1</v>
      </c>
      <c r="K48" s="39">
        <v>0</v>
      </c>
      <c r="L48" s="39">
        <v>1</v>
      </c>
      <c r="M48" s="39">
        <v>2</v>
      </c>
      <c r="N48" s="39">
        <v>0</v>
      </c>
      <c r="O48" s="39">
        <v>1</v>
      </c>
      <c r="P48" s="39">
        <v>0</v>
      </c>
      <c r="Q48" s="39" t="s">
        <v>49</v>
      </c>
      <c r="R48" s="71" t="s">
        <v>118</v>
      </c>
      <c r="S48" s="32" t="s">
        <v>2</v>
      </c>
      <c r="T48" s="73">
        <v>0</v>
      </c>
      <c r="U48" s="94">
        <v>0</v>
      </c>
      <c r="V48" s="94">
        <v>0</v>
      </c>
      <c r="W48" s="117">
        <v>3400</v>
      </c>
      <c r="X48" s="73">
        <v>0</v>
      </c>
      <c r="Y48" s="73">
        <v>0</v>
      </c>
      <c r="Z48" s="11" t="s">
        <v>71</v>
      </c>
    </row>
    <row r="49" spans="1:33" s="13" customFormat="1" ht="41.2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8" t="s">
        <v>119</v>
      </c>
      <c r="S49" s="32" t="s">
        <v>1</v>
      </c>
      <c r="T49" s="11">
        <v>0</v>
      </c>
      <c r="U49" s="93">
        <v>0</v>
      </c>
      <c r="V49" s="93">
        <v>0</v>
      </c>
      <c r="W49" s="114">
        <v>1</v>
      </c>
      <c r="X49" s="11">
        <v>0</v>
      </c>
      <c r="Y49" s="11">
        <v>0</v>
      </c>
      <c r="Z49" s="11">
        <v>1</v>
      </c>
    </row>
    <row r="50" spans="1:33" s="13" customFormat="1" ht="69" customHeight="1">
      <c r="A50" s="39">
        <v>6</v>
      </c>
      <c r="B50" s="39">
        <v>0</v>
      </c>
      <c r="C50" s="39">
        <v>1</v>
      </c>
      <c r="D50" s="39">
        <v>0</v>
      </c>
      <c r="E50" s="39">
        <v>5</v>
      </c>
      <c r="F50" s="39">
        <v>0</v>
      </c>
      <c r="G50" s="39">
        <v>1</v>
      </c>
      <c r="H50" s="39">
        <v>1</v>
      </c>
      <c r="I50" s="39">
        <v>8</v>
      </c>
      <c r="J50" s="39">
        <v>1</v>
      </c>
      <c r="K50" s="39">
        <v>0</v>
      </c>
      <c r="L50" s="39">
        <v>1</v>
      </c>
      <c r="M50" s="39">
        <v>1</v>
      </c>
      <c r="N50" s="39">
        <v>0</v>
      </c>
      <c r="O50" s="39">
        <v>1</v>
      </c>
      <c r="P50" s="39">
        <v>1</v>
      </c>
      <c r="Q50" s="39">
        <v>0</v>
      </c>
      <c r="R50" s="71" t="s">
        <v>120</v>
      </c>
      <c r="S50" s="32" t="s">
        <v>2</v>
      </c>
      <c r="T50" s="73">
        <v>0</v>
      </c>
      <c r="U50" s="94">
        <v>0</v>
      </c>
      <c r="V50" s="94">
        <v>0</v>
      </c>
      <c r="W50" s="117">
        <v>0</v>
      </c>
      <c r="X50" s="73">
        <v>141931.6</v>
      </c>
      <c r="Y50" s="73">
        <v>0</v>
      </c>
      <c r="Z50" s="11" t="s">
        <v>71</v>
      </c>
    </row>
    <row r="51" spans="1:33" s="13" customFormat="1" ht="41.2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8" t="s">
        <v>121</v>
      </c>
      <c r="S51" s="32" t="s">
        <v>1</v>
      </c>
      <c r="T51" s="11">
        <v>0</v>
      </c>
      <c r="U51" s="93">
        <v>0</v>
      </c>
      <c r="V51" s="93">
        <v>0</v>
      </c>
      <c r="W51" s="114">
        <v>0</v>
      </c>
      <c r="X51" s="11">
        <v>1</v>
      </c>
      <c r="Y51" s="11">
        <v>0</v>
      </c>
      <c r="Z51" s="11">
        <v>1</v>
      </c>
    </row>
    <row r="52" spans="1:33" s="13" customFormat="1" ht="52.5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2" t="s">
        <v>77</v>
      </c>
      <c r="S52" s="53" t="s">
        <v>30</v>
      </c>
      <c r="T52" s="109">
        <v>199</v>
      </c>
      <c r="U52" s="106">
        <f>U54</f>
        <v>0</v>
      </c>
      <c r="V52" s="106">
        <f>V54+V58</f>
        <v>0</v>
      </c>
      <c r="W52" s="109">
        <f>W54+W58</f>
        <v>3100</v>
      </c>
      <c r="X52" s="109">
        <f>X54+X58</f>
        <v>0</v>
      </c>
      <c r="Y52" s="109">
        <f>Y54+Y58</f>
        <v>0</v>
      </c>
      <c r="Z52" s="61" t="str">
        <f>Z54</f>
        <v>x</v>
      </c>
    </row>
    <row r="53" spans="1:33" s="13" customFormat="1" ht="78.7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12" t="s">
        <v>64</v>
      </c>
      <c r="S53" s="32" t="s">
        <v>0</v>
      </c>
      <c r="T53" s="11">
        <v>8</v>
      </c>
      <c r="U53" s="93">
        <v>0</v>
      </c>
      <c r="V53" s="93">
        <v>0</v>
      </c>
      <c r="W53" s="114">
        <v>0</v>
      </c>
      <c r="X53" s="11">
        <v>0</v>
      </c>
      <c r="Y53" s="11">
        <v>0</v>
      </c>
      <c r="Z53" s="11">
        <v>8</v>
      </c>
    </row>
    <row r="54" spans="1:33" s="13" customFormat="1" ht="61.5" customHeight="1">
      <c r="A54" s="34">
        <v>6</v>
      </c>
      <c r="B54" s="34">
        <v>0</v>
      </c>
      <c r="C54" s="34">
        <v>1</v>
      </c>
      <c r="D54" s="34">
        <v>0</v>
      </c>
      <c r="E54" s="34">
        <v>5</v>
      </c>
      <c r="F54" s="34">
        <v>0</v>
      </c>
      <c r="G54" s="34">
        <v>2</v>
      </c>
      <c r="H54" s="34">
        <v>1</v>
      </c>
      <c r="I54" s="34">
        <v>8</v>
      </c>
      <c r="J54" s="34">
        <v>1</v>
      </c>
      <c r="K54" s="34">
        <v>0</v>
      </c>
      <c r="L54" s="34">
        <v>2</v>
      </c>
      <c r="M54" s="34">
        <v>2</v>
      </c>
      <c r="N54" s="34">
        <v>0</v>
      </c>
      <c r="O54" s="34">
        <v>0</v>
      </c>
      <c r="P54" s="39">
        <v>5</v>
      </c>
      <c r="Q54" s="39" t="s">
        <v>36</v>
      </c>
      <c r="R54" s="71" t="s">
        <v>46</v>
      </c>
      <c r="S54" s="14" t="s">
        <v>30</v>
      </c>
      <c r="T54" s="10">
        <v>199</v>
      </c>
      <c r="U54" s="92">
        <v>0</v>
      </c>
      <c r="V54" s="92">
        <v>0</v>
      </c>
      <c r="W54" s="113">
        <v>0</v>
      </c>
      <c r="X54" s="10">
        <v>0</v>
      </c>
      <c r="Y54" s="10">
        <v>0</v>
      </c>
      <c r="Z54" s="10" t="s">
        <v>31</v>
      </c>
    </row>
    <row r="55" spans="1:33" s="13" customFormat="1" ht="36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0" t="s">
        <v>47</v>
      </c>
      <c r="S55" s="32" t="s">
        <v>1</v>
      </c>
      <c r="T55" s="11">
        <v>1</v>
      </c>
      <c r="U55" s="93">
        <v>0</v>
      </c>
      <c r="V55" s="93">
        <v>0</v>
      </c>
      <c r="W55" s="114">
        <v>0</v>
      </c>
      <c r="X55" s="11">
        <v>0</v>
      </c>
      <c r="Y55" s="11">
        <v>0</v>
      </c>
      <c r="Z55" s="11">
        <f>+Y55+X55+W55+V55+U55+T55</f>
        <v>1</v>
      </c>
    </row>
    <row r="56" spans="1:33" s="13" customFormat="1" ht="7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71" t="s">
        <v>59</v>
      </c>
      <c r="S56" s="32" t="s">
        <v>104</v>
      </c>
      <c r="T56" s="11">
        <v>1</v>
      </c>
      <c r="U56" s="93">
        <v>1</v>
      </c>
      <c r="V56" s="93">
        <v>1</v>
      </c>
      <c r="W56" s="114">
        <v>1</v>
      </c>
      <c r="X56" s="11">
        <v>0</v>
      </c>
      <c r="Y56" s="11">
        <v>0</v>
      </c>
      <c r="Z56" s="10" t="s">
        <v>31</v>
      </c>
    </row>
    <row r="57" spans="1:33" s="13" customFormat="1" ht="39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0" t="s">
        <v>70</v>
      </c>
      <c r="S57" s="41" t="s">
        <v>1</v>
      </c>
      <c r="T57" s="11">
        <v>4</v>
      </c>
      <c r="U57" s="93">
        <v>4</v>
      </c>
      <c r="V57" s="93">
        <v>4</v>
      </c>
      <c r="W57" s="114">
        <v>4</v>
      </c>
      <c r="X57" s="11">
        <v>0</v>
      </c>
      <c r="Y57" s="11">
        <v>0</v>
      </c>
      <c r="Z57" s="11">
        <v>16</v>
      </c>
    </row>
    <row r="58" spans="1:33" s="13" customFormat="1" ht="70.5" customHeight="1">
      <c r="A58" s="39">
        <v>6</v>
      </c>
      <c r="B58" s="39">
        <v>0</v>
      </c>
      <c r="C58" s="39">
        <v>1</v>
      </c>
      <c r="D58" s="39">
        <v>0</v>
      </c>
      <c r="E58" s="39">
        <v>5</v>
      </c>
      <c r="F58" s="39">
        <v>0</v>
      </c>
      <c r="G58" s="39">
        <v>2</v>
      </c>
      <c r="H58" s="39">
        <v>1</v>
      </c>
      <c r="I58" s="39">
        <v>8</v>
      </c>
      <c r="J58" s="39">
        <v>1</v>
      </c>
      <c r="K58" s="39">
        <v>0</v>
      </c>
      <c r="L58" s="39">
        <v>2</v>
      </c>
      <c r="M58" s="39">
        <v>2</v>
      </c>
      <c r="N58" s="39">
        <v>0</v>
      </c>
      <c r="O58" s="39">
        <v>0</v>
      </c>
      <c r="P58" s="39">
        <v>6</v>
      </c>
      <c r="Q58" s="39" t="s">
        <v>49</v>
      </c>
      <c r="R58" s="71" t="s">
        <v>122</v>
      </c>
      <c r="S58" s="14" t="s">
        <v>30</v>
      </c>
      <c r="T58" s="73">
        <v>0</v>
      </c>
      <c r="U58" s="94">
        <v>0</v>
      </c>
      <c r="V58" s="94">
        <v>0</v>
      </c>
      <c r="W58" s="117">
        <v>3100</v>
      </c>
      <c r="X58" s="73">
        <v>0</v>
      </c>
      <c r="Y58" s="73">
        <v>0</v>
      </c>
      <c r="Z58" s="11" t="s">
        <v>71</v>
      </c>
    </row>
    <row r="59" spans="1:33" s="13" customFormat="1" ht="39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 t="s">
        <v>123</v>
      </c>
      <c r="S59" s="41" t="s">
        <v>1</v>
      </c>
      <c r="T59" s="11">
        <v>0</v>
      </c>
      <c r="U59" s="93">
        <v>0</v>
      </c>
      <c r="V59" s="93">
        <v>0</v>
      </c>
      <c r="W59" s="114">
        <v>1</v>
      </c>
      <c r="X59" s="11">
        <v>0</v>
      </c>
      <c r="Y59" s="11">
        <v>0</v>
      </c>
      <c r="Z59" s="11">
        <v>1</v>
      </c>
    </row>
    <row r="60" spans="1:33" s="13" customFormat="1" ht="45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52" t="s">
        <v>81</v>
      </c>
      <c r="S60" s="53" t="s">
        <v>30</v>
      </c>
      <c r="T60" s="109">
        <v>0</v>
      </c>
      <c r="U60" s="106">
        <v>172.9</v>
      </c>
      <c r="V60" s="106">
        <f>V62+V66</f>
        <v>0</v>
      </c>
      <c r="W60" s="109">
        <f>W62+W66</f>
        <v>0</v>
      </c>
      <c r="X60" s="109">
        <f>X62+X66</f>
        <v>0</v>
      </c>
      <c r="Y60" s="109">
        <f>Y62+Y66</f>
        <v>0</v>
      </c>
      <c r="Z60" s="61" t="s">
        <v>71</v>
      </c>
      <c r="AA60" s="77"/>
      <c r="AB60" s="78"/>
      <c r="AC60" s="78"/>
      <c r="AD60" s="78"/>
      <c r="AE60" s="78"/>
      <c r="AF60" s="78"/>
      <c r="AG60" s="79"/>
    </row>
    <row r="61" spans="1:33" s="13" customFormat="1" ht="82.5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12" t="s">
        <v>82</v>
      </c>
      <c r="S61" s="41" t="s">
        <v>0</v>
      </c>
      <c r="T61" s="11">
        <v>64</v>
      </c>
      <c r="U61" s="93">
        <v>54</v>
      </c>
      <c r="V61" s="93">
        <v>44</v>
      </c>
      <c r="W61" s="114">
        <v>34</v>
      </c>
      <c r="X61" s="11">
        <v>24</v>
      </c>
      <c r="Y61" s="11">
        <v>14</v>
      </c>
      <c r="Z61" s="11">
        <v>14</v>
      </c>
    </row>
    <row r="62" spans="1:33" s="13" customFormat="1" ht="41.25" customHeight="1">
      <c r="A62" s="39">
        <v>6</v>
      </c>
      <c r="B62" s="39">
        <v>0</v>
      </c>
      <c r="C62" s="39">
        <v>1</v>
      </c>
      <c r="D62" s="39">
        <v>0</v>
      </c>
      <c r="E62" s="39">
        <v>5</v>
      </c>
      <c r="F62" s="39">
        <v>0</v>
      </c>
      <c r="G62" s="39">
        <v>2</v>
      </c>
      <c r="H62" s="39">
        <v>1</v>
      </c>
      <c r="I62" s="39">
        <v>8</v>
      </c>
      <c r="J62" s="39">
        <v>1</v>
      </c>
      <c r="K62" s="39">
        <v>0</v>
      </c>
      <c r="L62" s="39">
        <v>3</v>
      </c>
      <c r="M62" s="39">
        <v>2</v>
      </c>
      <c r="N62" s="39">
        <v>0</v>
      </c>
      <c r="O62" s="39">
        <v>0</v>
      </c>
      <c r="P62" s="39">
        <v>7</v>
      </c>
      <c r="Q62" s="39" t="s">
        <v>36</v>
      </c>
      <c r="R62" s="71" t="s">
        <v>93</v>
      </c>
      <c r="S62" s="41" t="s">
        <v>2</v>
      </c>
      <c r="T62" s="73">
        <v>0</v>
      </c>
      <c r="U62" s="94">
        <v>159.19999999999999</v>
      </c>
      <c r="V62" s="94">
        <v>0</v>
      </c>
      <c r="W62" s="117">
        <v>0</v>
      </c>
      <c r="X62" s="73">
        <v>0</v>
      </c>
      <c r="Y62" s="73">
        <v>0</v>
      </c>
      <c r="Z62" s="11" t="s">
        <v>71</v>
      </c>
    </row>
    <row r="63" spans="1:33" s="13" customFormat="1" ht="39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0" t="s">
        <v>83</v>
      </c>
      <c r="S63" s="41" t="s">
        <v>1</v>
      </c>
      <c r="T63" s="11">
        <v>0</v>
      </c>
      <c r="U63" s="93">
        <v>1</v>
      </c>
      <c r="V63" s="93">
        <v>0</v>
      </c>
      <c r="W63" s="114">
        <v>0</v>
      </c>
      <c r="X63" s="11">
        <v>0</v>
      </c>
      <c r="Y63" s="11">
        <v>0</v>
      </c>
      <c r="Z63" s="11">
        <v>1</v>
      </c>
    </row>
    <row r="64" spans="1:33" s="13" customFormat="1" ht="7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71" t="s">
        <v>124</v>
      </c>
      <c r="S64" s="32" t="s">
        <v>104</v>
      </c>
      <c r="T64" s="11">
        <v>1</v>
      </c>
      <c r="U64" s="93">
        <v>1</v>
      </c>
      <c r="V64" s="93">
        <v>1</v>
      </c>
      <c r="W64" s="114">
        <v>1</v>
      </c>
      <c r="X64" s="11">
        <v>1</v>
      </c>
      <c r="Y64" s="11">
        <v>1</v>
      </c>
      <c r="Z64" s="10" t="s">
        <v>31</v>
      </c>
    </row>
    <row r="65" spans="1:26" s="13" customFormat="1" ht="39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0" t="s">
        <v>94</v>
      </c>
      <c r="S65" s="41" t="s">
        <v>1</v>
      </c>
      <c r="T65" s="11">
        <v>4</v>
      </c>
      <c r="U65" s="93">
        <v>4</v>
      </c>
      <c r="V65" s="93">
        <v>4</v>
      </c>
      <c r="W65" s="114">
        <v>4</v>
      </c>
      <c r="X65" s="11">
        <v>4</v>
      </c>
      <c r="Y65" s="11">
        <v>4</v>
      </c>
      <c r="Z65" s="11">
        <v>24</v>
      </c>
    </row>
    <row r="66" spans="1:26" s="13" customFormat="1" ht="63.75" customHeight="1">
      <c r="A66" s="39">
        <v>6</v>
      </c>
      <c r="B66" s="39">
        <v>0</v>
      </c>
      <c r="C66" s="39">
        <v>1</v>
      </c>
      <c r="D66" s="39">
        <v>0</v>
      </c>
      <c r="E66" s="39">
        <v>5</v>
      </c>
      <c r="F66" s="39">
        <v>0</v>
      </c>
      <c r="G66" s="39">
        <v>2</v>
      </c>
      <c r="H66" s="39">
        <v>1</v>
      </c>
      <c r="I66" s="39">
        <v>8</v>
      </c>
      <c r="J66" s="39">
        <v>1</v>
      </c>
      <c r="K66" s="39">
        <v>0</v>
      </c>
      <c r="L66" s="39">
        <v>3</v>
      </c>
      <c r="M66" s="39">
        <v>2</v>
      </c>
      <c r="N66" s="39">
        <v>0</v>
      </c>
      <c r="O66" s="39">
        <v>0</v>
      </c>
      <c r="P66" s="39">
        <v>8</v>
      </c>
      <c r="Q66" s="39" t="s">
        <v>49</v>
      </c>
      <c r="R66" s="71" t="s">
        <v>125</v>
      </c>
      <c r="S66" s="41" t="s">
        <v>2</v>
      </c>
      <c r="T66" s="11">
        <v>0</v>
      </c>
      <c r="U66" s="95">
        <v>13.7</v>
      </c>
      <c r="V66" s="94">
        <v>0</v>
      </c>
      <c r="W66" s="114">
        <v>0</v>
      </c>
      <c r="X66" s="11">
        <v>0</v>
      </c>
      <c r="Y66" s="11">
        <v>0</v>
      </c>
      <c r="Z66" s="11" t="s">
        <v>71</v>
      </c>
    </row>
    <row r="67" spans="1:26" s="13" customFormat="1" ht="39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8" t="s">
        <v>102</v>
      </c>
      <c r="S67" s="41" t="s">
        <v>1</v>
      </c>
      <c r="T67" s="11">
        <v>0</v>
      </c>
      <c r="U67" s="93">
        <v>1</v>
      </c>
      <c r="V67" s="93">
        <v>0</v>
      </c>
      <c r="W67" s="114">
        <v>0</v>
      </c>
      <c r="X67" s="11">
        <v>0</v>
      </c>
      <c r="Y67" s="11">
        <v>0</v>
      </c>
      <c r="Z67" s="11">
        <v>1</v>
      </c>
    </row>
    <row r="68" spans="1:26" s="1" customFormat="1" ht="82.5" customHeight="1">
      <c r="A68" s="44"/>
      <c r="B68" s="44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6" t="s">
        <v>37</v>
      </c>
      <c r="S68" s="65" t="s">
        <v>2</v>
      </c>
      <c r="T68" s="51">
        <v>63769.9</v>
      </c>
      <c r="U68" s="83">
        <v>18967</v>
      </c>
      <c r="V68" s="51">
        <f>V69+V85+V95</f>
        <v>2043.2</v>
      </c>
      <c r="W68" s="51">
        <f>W69+W85+W95</f>
        <v>11104</v>
      </c>
      <c r="X68" s="51">
        <f>X69+X85+X95</f>
        <v>2210</v>
      </c>
      <c r="Y68" s="51">
        <f>Y69+Y85+Y95</f>
        <v>1050</v>
      </c>
      <c r="Z68" s="47" t="s">
        <v>31</v>
      </c>
    </row>
    <row r="69" spans="1:26" s="1" customFormat="1" ht="40.5">
      <c r="A69" s="56"/>
      <c r="B69" s="56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2" t="s">
        <v>4</v>
      </c>
      <c r="S69" s="53" t="s">
        <v>2</v>
      </c>
      <c r="T69" s="54">
        <v>172.1</v>
      </c>
      <c r="U69" s="103">
        <v>1521.8</v>
      </c>
      <c r="V69" s="103">
        <f>V71+V73+V75+V77+V83</f>
        <v>2043.2</v>
      </c>
      <c r="W69" s="54">
        <f>W71+W73+W75+W77+W83</f>
        <v>5700</v>
      </c>
      <c r="X69" s="54">
        <f>X71+X73+X75+X77+X83</f>
        <v>2210</v>
      </c>
      <c r="Y69" s="54">
        <f>Y71+Y73+Y75+Y77+Y83</f>
        <v>1050</v>
      </c>
      <c r="Z69" s="55" t="s">
        <v>31</v>
      </c>
    </row>
    <row r="70" spans="1:26" s="1" customFormat="1" ht="60.75" customHeight="1">
      <c r="A70" s="34"/>
      <c r="B70" s="34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40" t="s">
        <v>60</v>
      </c>
      <c r="S70" s="32" t="s">
        <v>1</v>
      </c>
      <c r="T70" s="11">
        <v>310</v>
      </c>
      <c r="U70" s="93">
        <v>280</v>
      </c>
      <c r="V70" s="93">
        <v>250</v>
      </c>
      <c r="W70" s="114">
        <v>220</v>
      </c>
      <c r="X70" s="11">
        <v>190</v>
      </c>
      <c r="Y70" s="11">
        <v>160</v>
      </c>
      <c r="Z70" s="11">
        <f>SUM(T70:Y70)</f>
        <v>1410</v>
      </c>
    </row>
    <row r="71" spans="1:26" s="1" customFormat="1" ht="60.75" customHeight="1">
      <c r="A71" s="34">
        <v>6</v>
      </c>
      <c r="B71" s="34">
        <v>0</v>
      </c>
      <c r="C71" s="39">
        <v>1</v>
      </c>
      <c r="D71" s="39">
        <v>0</v>
      </c>
      <c r="E71" s="39">
        <v>5</v>
      </c>
      <c r="F71" s="39">
        <v>0</v>
      </c>
      <c r="G71" s="39">
        <v>1</v>
      </c>
      <c r="H71" s="39">
        <v>1</v>
      </c>
      <c r="I71" s="39">
        <v>8</v>
      </c>
      <c r="J71" s="39">
        <v>2</v>
      </c>
      <c r="K71" s="39">
        <v>0</v>
      </c>
      <c r="L71" s="39">
        <v>1</v>
      </c>
      <c r="M71" s="39">
        <v>2</v>
      </c>
      <c r="N71" s="39">
        <v>0</v>
      </c>
      <c r="O71" s="39">
        <v>1</v>
      </c>
      <c r="P71" s="39">
        <v>3</v>
      </c>
      <c r="Q71" s="39" t="s">
        <v>36</v>
      </c>
      <c r="R71" s="70" t="s">
        <v>84</v>
      </c>
      <c r="S71" s="32" t="s">
        <v>2</v>
      </c>
      <c r="T71" s="73">
        <v>0</v>
      </c>
      <c r="U71" s="94">
        <v>669.2</v>
      </c>
      <c r="V71" s="94">
        <v>0</v>
      </c>
      <c r="W71" s="117">
        <v>0</v>
      </c>
      <c r="X71" s="73">
        <v>0</v>
      </c>
      <c r="Y71" s="73">
        <v>0</v>
      </c>
      <c r="Z71" s="11" t="s">
        <v>71</v>
      </c>
    </row>
    <row r="72" spans="1:26" s="1" customFormat="1" ht="32.25" customHeight="1">
      <c r="A72" s="34"/>
      <c r="B72" s="34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7" t="s">
        <v>85</v>
      </c>
      <c r="S72" s="32" t="s">
        <v>1</v>
      </c>
      <c r="T72" s="11">
        <v>0</v>
      </c>
      <c r="U72" s="93">
        <v>3</v>
      </c>
      <c r="V72" s="93">
        <v>0</v>
      </c>
      <c r="W72" s="114">
        <v>0</v>
      </c>
      <c r="X72" s="11">
        <v>0</v>
      </c>
      <c r="Y72" s="11">
        <v>0</v>
      </c>
      <c r="Z72" s="11">
        <v>3</v>
      </c>
    </row>
    <row r="73" spans="1:26" s="1" customFormat="1" ht="45.75" customHeight="1">
      <c r="A73" s="34">
        <v>6</v>
      </c>
      <c r="B73" s="34">
        <v>0</v>
      </c>
      <c r="C73" s="34">
        <v>1</v>
      </c>
      <c r="D73" s="39">
        <v>0</v>
      </c>
      <c r="E73" s="39">
        <v>5</v>
      </c>
      <c r="F73" s="39">
        <v>0</v>
      </c>
      <c r="G73" s="39">
        <v>1</v>
      </c>
      <c r="H73" s="34">
        <v>1</v>
      </c>
      <c r="I73" s="34">
        <v>8</v>
      </c>
      <c r="J73" s="34">
        <v>2</v>
      </c>
      <c r="K73" s="34">
        <v>0</v>
      </c>
      <c r="L73" s="34">
        <v>1</v>
      </c>
      <c r="M73" s="34">
        <v>2</v>
      </c>
      <c r="N73" s="34">
        <v>0</v>
      </c>
      <c r="O73" s="39">
        <v>2</v>
      </c>
      <c r="P73" s="39">
        <v>2</v>
      </c>
      <c r="Q73" s="39" t="s">
        <v>36</v>
      </c>
      <c r="R73" s="70" t="s">
        <v>114</v>
      </c>
      <c r="S73" s="14" t="s">
        <v>30</v>
      </c>
      <c r="T73" s="10">
        <v>0</v>
      </c>
      <c r="U73" s="92">
        <v>543</v>
      </c>
      <c r="V73" s="92">
        <v>2043.2</v>
      </c>
      <c r="W73" s="113">
        <v>5650</v>
      </c>
      <c r="X73" s="10">
        <v>2160</v>
      </c>
      <c r="Y73" s="10">
        <v>1000</v>
      </c>
      <c r="Z73" s="10" t="s">
        <v>31</v>
      </c>
    </row>
    <row r="74" spans="1:26" s="1" customFormat="1" ht="45" customHeight="1">
      <c r="A74" s="34"/>
      <c r="B74" s="34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7" t="s">
        <v>65</v>
      </c>
      <c r="S74" s="32" t="s">
        <v>53</v>
      </c>
      <c r="T74" s="66">
        <v>0</v>
      </c>
      <c r="U74" s="96">
        <v>86753.58</v>
      </c>
      <c r="V74" s="96">
        <v>69402.86</v>
      </c>
      <c r="W74" s="124">
        <v>55522.29</v>
      </c>
      <c r="X74" s="66">
        <v>15000</v>
      </c>
      <c r="Y74" s="66">
        <v>13000</v>
      </c>
      <c r="Z74" s="66">
        <f>SUM(U74:Y74)</f>
        <v>239678.73</v>
      </c>
    </row>
    <row r="75" spans="1:26" s="1" customFormat="1" ht="66" customHeight="1">
      <c r="A75" s="34">
        <v>6</v>
      </c>
      <c r="B75" s="34">
        <v>0</v>
      </c>
      <c r="C75" s="34">
        <v>1</v>
      </c>
      <c r="D75" s="39">
        <v>0</v>
      </c>
      <c r="E75" s="39">
        <v>5</v>
      </c>
      <c r="F75" s="39">
        <v>0</v>
      </c>
      <c r="G75" s="39">
        <v>1</v>
      </c>
      <c r="H75" s="39">
        <v>1</v>
      </c>
      <c r="I75" s="39">
        <v>8</v>
      </c>
      <c r="J75" s="39">
        <v>2</v>
      </c>
      <c r="K75" s="39">
        <v>0</v>
      </c>
      <c r="L75" s="39">
        <v>1</v>
      </c>
      <c r="M75" s="39">
        <v>2</v>
      </c>
      <c r="N75" s="39">
        <v>0</v>
      </c>
      <c r="O75" s="39">
        <v>2</v>
      </c>
      <c r="P75" s="39">
        <v>3</v>
      </c>
      <c r="Q75" s="39" t="s">
        <v>36</v>
      </c>
      <c r="R75" s="75" t="s">
        <v>79</v>
      </c>
      <c r="S75" s="32" t="s">
        <v>2</v>
      </c>
      <c r="T75" s="73">
        <v>36.5</v>
      </c>
      <c r="U75" s="94">
        <v>72</v>
      </c>
      <c r="V75" s="94">
        <v>0</v>
      </c>
      <c r="W75" s="117">
        <v>50</v>
      </c>
      <c r="X75" s="73">
        <v>50</v>
      </c>
      <c r="Y75" s="73">
        <v>50</v>
      </c>
      <c r="Z75" s="73" t="s">
        <v>71</v>
      </c>
    </row>
    <row r="76" spans="1:26" s="1" customFormat="1" ht="37.5">
      <c r="A76" s="34"/>
      <c r="B76" s="34"/>
      <c r="C76" s="34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7" t="s">
        <v>90</v>
      </c>
      <c r="S76" s="32" t="s">
        <v>53</v>
      </c>
      <c r="T76" s="66">
        <v>19772.09</v>
      </c>
      <c r="U76" s="96">
        <v>19772</v>
      </c>
      <c r="V76" s="96">
        <v>0</v>
      </c>
      <c r="W76" s="124">
        <v>19772</v>
      </c>
      <c r="X76" s="66">
        <v>15000</v>
      </c>
      <c r="Y76" s="66">
        <v>13000</v>
      </c>
      <c r="Z76" s="66">
        <f>T76+U76+V76+W76+X76+Y76</f>
        <v>87316.09</v>
      </c>
    </row>
    <row r="77" spans="1:26" s="1" customFormat="1" ht="47.25" customHeight="1">
      <c r="A77" s="34">
        <v>6</v>
      </c>
      <c r="B77" s="34">
        <v>0</v>
      </c>
      <c r="C77" s="34">
        <v>1</v>
      </c>
      <c r="D77" s="39">
        <v>0</v>
      </c>
      <c r="E77" s="39">
        <v>5</v>
      </c>
      <c r="F77" s="39">
        <v>0</v>
      </c>
      <c r="G77" s="39">
        <v>1</v>
      </c>
      <c r="H77" s="39">
        <v>1</v>
      </c>
      <c r="I77" s="39">
        <v>8</v>
      </c>
      <c r="J77" s="39">
        <v>2</v>
      </c>
      <c r="K77" s="39">
        <v>0</v>
      </c>
      <c r="L77" s="39">
        <v>1</v>
      </c>
      <c r="M77" s="39">
        <v>2</v>
      </c>
      <c r="N77" s="39">
        <v>0</v>
      </c>
      <c r="O77" s="39">
        <v>1</v>
      </c>
      <c r="P77" s="39">
        <v>4</v>
      </c>
      <c r="Q77" s="39" t="s">
        <v>36</v>
      </c>
      <c r="R77" s="70" t="s">
        <v>86</v>
      </c>
      <c r="S77" s="32" t="s">
        <v>2</v>
      </c>
      <c r="T77" s="66">
        <v>135.6</v>
      </c>
      <c r="U77" s="96">
        <v>141.69999999999999</v>
      </c>
      <c r="V77" s="96">
        <v>0</v>
      </c>
      <c r="W77" s="124">
        <v>0</v>
      </c>
      <c r="X77" s="66">
        <v>0</v>
      </c>
      <c r="Y77" s="66">
        <v>0</v>
      </c>
      <c r="Z77" s="66" t="s">
        <v>71</v>
      </c>
    </row>
    <row r="78" spans="1:26" s="1" customFormat="1" ht="45" customHeight="1">
      <c r="A78" s="34"/>
      <c r="B78" s="34"/>
      <c r="C78" s="34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7" t="s">
        <v>87</v>
      </c>
      <c r="S78" s="32" t="s">
        <v>1</v>
      </c>
      <c r="T78" s="76">
        <v>2</v>
      </c>
      <c r="U78" s="97">
        <v>1</v>
      </c>
      <c r="V78" s="97">
        <v>0</v>
      </c>
      <c r="W78" s="125">
        <v>0</v>
      </c>
      <c r="X78" s="76">
        <v>0</v>
      </c>
      <c r="Y78" s="76">
        <v>0</v>
      </c>
      <c r="Z78" s="76">
        <v>3</v>
      </c>
    </row>
    <row r="79" spans="1:26" s="1" customFormat="1" ht="58.5" customHeight="1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9"/>
      <c r="P79" s="39"/>
      <c r="Q79" s="39"/>
      <c r="R79" s="71" t="s">
        <v>95</v>
      </c>
      <c r="S79" s="32" t="s">
        <v>104</v>
      </c>
      <c r="T79" s="11">
        <v>1</v>
      </c>
      <c r="U79" s="93">
        <v>1</v>
      </c>
      <c r="V79" s="93">
        <v>1</v>
      </c>
      <c r="W79" s="114">
        <v>0</v>
      </c>
      <c r="X79" s="11">
        <v>0</v>
      </c>
      <c r="Y79" s="11">
        <v>0</v>
      </c>
      <c r="Z79" s="10" t="s">
        <v>31</v>
      </c>
    </row>
    <row r="80" spans="1:26" s="1" customFormat="1" ht="38.25" customHeight="1">
      <c r="A80" s="34"/>
      <c r="B80" s="34"/>
      <c r="C80" s="34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40" t="s">
        <v>50</v>
      </c>
      <c r="S80" s="32" t="s">
        <v>1</v>
      </c>
      <c r="T80" s="11">
        <v>12</v>
      </c>
      <c r="U80" s="93">
        <v>24</v>
      </c>
      <c r="V80" s="93">
        <v>24</v>
      </c>
      <c r="W80" s="114">
        <v>0</v>
      </c>
      <c r="X80" s="11">
        <v>0</v>
      </c>
      <c r="Y80" s="11">
        <v>0</v>
      </c>
      <c r="Z80" s="11">
        <f>+Y80+X80+W80+V80+U80+T80</f>
        <v>60</v>
      </c>
    </row>
    <row r="81" spans="1:26" s="1" customFormat="1" ht="42.75" customHeight="1">
      <c r="A81" s="34"/>
      <c r="B81" s="34"/>
      <c r="C81" s="34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71" t="s">
        <v>106</v>
      </c>
      <c r="S81" s="32" t="s">
        <v>126</v>
      </c>
      <c r="T81" s="15">
        <v>1</v>
      </c>
      <c r="U81" s="98">
        <v>1</v>
      </c>
      <c r="V81" s="98">
        <v>1</v>
      </c>
      <c r="W81" s="126">
        <v>0</v>
      </c>
      <c r="X81" s="15">
        <v>0</v>
      </c>
      <c r="Y81" s="15">
        <v>1</v>
      </c>
      <c r="Z81" s="10" t="s">
        <v>31</v>
      </c>
    </row>
    <row r="82" spans="1:26" s="1" customFormat="1" ht="38.25" customHeight="1">
      <c r="A82" s="34"/>
      <c r="B82" s="34"/>
      <c r="C82" s="34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0" t="s">
        <v>51</v>
      </c>
      <c r="S82" s="32" t="s">
        <v>1</v>
      </c>
      <c r="T82" s="15">
        <v>1</v>
      </c>
      <c r="U82" s="98">
        <v>1</v>
      </c>
      <c r="V82" s="98">
        <v>1</v>
      </c>
      <c r="W82" s="126">
        <v>0</v>
      </c>
      <c r="X82" s="15">
        <v>0</v>
      </c>
      <c r="Y82" s="15">
        <v>1</v>
      </c>
      <c r="Z82" s="15">
        <v>6</v>
      </c>
    </row>
    <row r="83" spans="1:26" s="1" customFormat="1" ht="90" customHeight="1">
      <c r="A83" s="34">
        <v>6</v>
      </c>
      <c r="B83" s="34">
        <v>0</v>
      </c>
      <c r="C83" s="34">
        <v>1</v>
      </c>
      <c r="D83" s="39">
        <v>0</v>
      </c>
      <c r="E83" s="39">
        <v>5</v>
      </c>
      <c r="F83" s="39">
        <v>0</v>
      </c>
      <c r="G83" s="39">
        <v>1</v>
      </c>
      <c r="H83" s="39">
        <v>1</v>
      </c>
      <c r="I83" s="39">
        <v>8</v>
      </c>
      <c r="J83" s="39">
        <v>2</v>
      </c>
      <c r="K83" s="39">
        <v>0</v>
      </c>
      <c r="L83" s="39">
        <v>1</v>
      </c>
      <c r="M83" s="39">
        <v>2</v>
      </c>
      <c r="N83" s="39">
        <v>0</v>
      </c>
      <c r="O83" s="39">
        <v>2</v>
      </c>
      <c r="P83" s="39">
        <v>4</v>
      </c>
      <c r="Q83" s="39" t="s">
        <v>36</v>
      </c>
      <c r="R83" s="108" t="s">
        <v>107</v>
      </c>
      <c r="S83" s="32" t="s">
        <v>2</v>
      </c>
      <c r="T83" s="74">
        <v>0</v>
      </c>
      <c r="U83" s="101">
        <v>96</v>
      </c>
      <c r="V83" s="101">
        <v>0</v>
      </c>
      <c r="W83" s="130">
        <v>0</v>
      </c>
      <c r="X83" s="74">
        <v>0</v>
      </c>
      <c r="Y83" s="74">
        <v>0</v>
      </c>
      <c r="Z83" s="15" t="s">
        <v>71</v>
      </c>
    </row>
    <row r="84" spans="1:26" s="1" customFormat="1" ht="38.25" customHeight="1">
      <c r="A84" s="34"/>
      <c r="B84" s="34"/>
      <c r="C84" s="34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0" t="s">
        <v>103</v>
      </c>
      <c r="S84" s="32" t="s">
        <v>1</v>
      </c>
      <c r="T84" s="15">
        <v>0</v>
      </c>
      <c r="U84" s="98">
        <v>1</v>
      </c>
      <c r="V84" s="98">
        <v>0</v>
      </c>
      <c r="W84" s="126">
        <v>0</v>
      </c>
      <c r="X84" s="15">
        <v>0</v>
      </c>
      <c r="Y84" s="15">
        <v>0</v>
      </c>
      <c r="Z84" s="15">
        <v>1</v>
      </c>
    </row>
    <row r="85" spans="1:26" s="1" customFormat="1" ht="56.25" customHeight="1">
      <c r="A85" s="56"/>
      <c r="B85" s="56"/>
      <c r="C85" s="56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8" t="s">
        <v>38</v>
      </c>
      <c r="S85" s="59" t="s">
        <v>30</v>
      </c>
      <c r="T85" s="54">
        <v>55904.7</v>
      </c>
      <c r="U85" s="103">
        <v>17349.400000000001</v>
      </c>
      <c r="V85" s="103">
        <f>V89+V91+V93</f>
        <v>0</v>
      </c>
      <c r="W85" s="54">
        <f>W89+W91+W93</f>
        <v>4854</v>
      </c>
      <c r="X85" s="54">
        <f>X89+X91+X93</f>
        <v>0</v>
      </c>
      <c r="Y85" s="54">
        <f>Y89+Y91+Y93</f>
        <v>0</v>
      </c>
      <c r="Z85" s="55" t="s">
        <v>31</v>
      </c>
    </row>
    <row r="86" spans="1:26" s="1" customFormat="1" ht="41.25" customHeight="1">
      <c r="A86" s="34"/>
      <c r="B86" s="34"/>
      <c r="C86" s="34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7" t="s">
        <v>39</v>
      </c>
      <c r="S86" s="41" t="s">
        <v>1</v>
      </c>
      <c r="T86" s="11">
        <v>5</v>
      </c>
      <c r="U86" s="93">
        <v>5</v>
      </c>
      <c r="V86" s="93">
        <v>4</v>
      </c>
      <c r="W86" s="114">
        <v>10</v>
      </c>
      <c r="X86" s="11">
        <v>0</v>
      </c>
      <c r="Y86" s="11">
        <v>0</v>
      </c>
      <c r="Z86" s="11">
        <f>T86+U86+V86+W86+X86+Y86</f>
        <v>24</v>
      </c>
    </row>
    <row r="87" spans="1:26" s="1" customFormat="1" ht="75.75" customHeight="1">
      <c r="A87" s="34"/>
      <c r="B87" s="34"/>
      <c r="C87" s="34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70" t="s">
        <v>40</v>
      </c>
      <c r="S87" s="41" t="s">
        <v>105</v>
      </c>
      <c r="T87" s="11">
        <v>1</v>
      </c>
      <c r="U87" s="93">
        <v>1</v>
      </c>
      <c r="V87" s="93">
        <v>1</v>
      </c>
      <c r="W87" s="114">
        <v>1</v>
      </c>
      <c r="X87" s="11">
        <v>0</v>
      </c>
      <c r="Y87" s="11">
        <v>0</v>
      </c>
      <c r="Z87" s="11" t="s">
        <v>31</v>
      </c>
    </row>
    <row r="88" spans="1:26" s="1" customFormat="1" ht="37.5">
      <c r="A88" s="34"/>
      <c r="B88" s="34"/>
      <c r="C88" s="34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42" t="s">
        <v>41</v>
      </c>
      <c r="S88" s="41" t="s">
        <v>1</v>
      </c>
      <c r="T88" s="81">
        <v>1</v>
      </c>
      <c r="U88" s="95">
        <v>1</v>
      </c>
      <c r="V88" s="95">
        <v>1</v>
      </c>
      <c r="W88" s="127">
        <v>1</v>
      </c>
      <c r="X88" s="81">
        <v>0</v>
      </c>
      <c r="Y88" s="81">
        <v>0</v>
      </c>
      <c r="Z88" s="81">
        <v>4</v>
      </c>
    </row>
    <row r="89" spans="1:26" s="1" customFormat="1" ht="84" customHeight="1">
      <c r="A89" s="34">
        <v>6</v>
      </c>
      <c r="B89" s="34">
        <v>0</v>
      </c>
      <c r="C89" s="34">
        <v>1</v>
      </c>
      <c r="D89" s="39">
        <v>0</v>
      </c>
      <c r="E89" s="39">
        <v>5</v>
      </c>
      <c r="F89" s="39">
        <v>0</v>
      </c>
      <c r="G89" s="39">
        <v>1</v>
      </c>
      <c r="H89" s="39">
        <v>1</v>
      </c>
      <c r="I89" s="39">
        <v>8</v>
      </c>
      <c r="J89" s="39">
        <v>2</v>
      </c>
      <c r="K89" s="39">
        <v>0</v>
      </c>
      <c r="L89" s="39">
        <v>2</v>
      </c>
      <c r="M89" s="39">
        <v>2</v>
      </c>
      <c r="N89" s="39">
        <v>0</v>
      </c>
      <c r="O89" s="39">
        <v>1</v>
      </c>
      <c r="P89" s="39">
        <v>7</v>
      </c>
      <c r="Q89" s="39" t="s">
        <v>36</v>
      </c>
      <c r="R89" s="72" t="s">
        <v>98</v>
      </c>
      <c r="S89" s="41" t="s">
        <v>2</v>
      </c>
      <c r="T89" s="64">
        <v>55904.7</v>
      </c>
      <c r="U89" s="99">
        <v>17341.900000000001</v>
      </c>
      <c r="V89" s="99">
        <v>0</v>
      </c>
      <c r="W89" s="128">
        <v>0</v>
      </c>
      <c r="X89" s="64">
        <v>0</v>
      </c>
      <c r="Y89" s="64">
        <v>0</v>
      </c>
      <c r="Z89" s="64" t="s">
        <v>71</v>
      </c>
    </row>
    <row r="90" spans="1:26" s="1" customFormat="1" ht="37.5">
      <c r="A90" s="34"/>
      <c r="B90" s="34"/>
      <c r="C90" s="34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2" t="s">
        <v>72</v>
      </c>
      <c r="S90" s="41" t="s">
        <v>1</v>
      </c>
      <c r="T90" s="69" t="s">
        <v>89</v>
      </c>
      <c r="U90" s="100" t="s">
        <v>91</v>
      </c>
      <c r="V90" s="100" t="s">
        <v>73</v>
      </c>
      <c r="W90" s="129" t="s">
        <v>73</v>
      </c>
      <c r="X90" s="69" t="s">
        <v>73</v>
      </c>
      <c r="Y90" s="69" t="s">
        <v>73</v>
      </c>
      <c r="Z90" s="69" t="s">
        <v>74</v>
      </c>
    </row>
    <row r="91" spans="1:26" s="1" customFormat="1" ht="64.5" customHeight="1">
      <c r="A91" s="34">
        <v>6</v>
      </c>
      <c r="B91" s="34">
        <v>0</v>
      </c>
      <c r="C91" s="34">
        <v>1</v>
      </c>
      <c r="D91" s="34">
        <v>0</v>
      </c>
      <c r="E91" s="34">
        <v>5</v>
      </c>
      <c r="F91" s="34">
        <v>0</v>
      </c>
      <c r="G91" s="34">
        <v>1</v>
      </c>
      <c r="H91" s="34">
        <v>1</v>
      </c>
      <c r="I91" s="34">
        <v>8</v>
      </c>
      <c r="J91" s="34">
        <v>2</v>
      </c>
      <c r="K91" s="34">
        <v>0</v>
      </c>
      <c r="L91" s="34">
        <v>2</v>
      </c>
      <c r="M91" s="34">
        <v>2</v>
      </c>
      <c r="N91" s="34">
        <v>0</v>
      </c>
      <c r="O91" s="39">
        <v>1</v>
      </c>
      <c r="P91" s="39">
        <v>6</v>
      </c>
      <c r="Q91" s="39" t="s">
        <v>36</v>
      </c>
      <c r="R91" s="71" t="s">
        <v>75</v>
      </c>
      <c r="S91" s="41" t="s">
        <v>30</v>
      </c>
      <c r="T91" s="10">
        <v>0</v>
      </c>
      <c r="U91" s="92">
        <v>7.5</v>
      </c>
      <c r="V91" s="92">
        <v>0</v>
      </c>
      <c r="W91" s="113">
        <v>1000</v>
      </c>
      <c r="X91" s="10">
        <v>0</v>
      </c>
      <c r="Y91" s="10">
        <v>0</v>
      </c>
      <c r="Z91" s="10" t="s">
        <v>31</v>
      </c>
    </row>
    <row r="92" spans="1:26" s="1" customFormat="1" ht="36" customHeight="1">
      <c r="A92" s="34"/>
      <c r="B92" s="34"/>
      <c r="C92" s="34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40" t="s">
        <v>52</v>
      </c>
      <c r="S92" s="32" t="s">
        <v>1</v>
      </c>
      <c r="T92" s="11">
        <v>0</v>
      </c>
      <c r="U92" s="93">
        <v>2</v>
      </c>
      <c r="V92" s="93">
        <v>0</v>
      </c>
      <c r="W92" s="114">
        <v>10</v>
      </c>
      <c r="X92" s="11">
        <v>0</v>
      </c>
      <c r="Y92" s="11">
        <v>0</v>
      </c>
      <c r="Z92" s="11">
        <v>12</v>
      </c>
    </row>
    <row r="93" spans="1:26" s="1" customFormat="1" ht="87.75" customHeight="1">
      <c r="A93" s="34">
        <v>6</v>
      </c>
      <c r="B93" s="34">
        <v>0</v>
      </c>
      <c r="C93" s="34">
        <v>1</v>
      </c>
      <c r="D93" s="39">
        <v>0</v>
      </c>
      <c r="E93" s="39">
        <v>5</v>
      </c>
      <c r="F93" s="39">
        <v>0</v>
      </c>
      <c r="G93" s="39">
        <v>1</v>
      </c>
      <c r="H93" s="39">
        <v>1</v>
      </c>
      <c r="I93" s="39">
        <v>8</v>
      </c>
      <c r="J93" s="39">
        <v>2</v>
      </c>
      <c r="K93" s="39">
        <v>0</v>
      </c>
      <c r="L93" s="39">
        <v>2</v>
      </c>
      <c r="M93" s="39">
        <v>2</v>
      </c>
      <c r="N93" s="39">
        <v>0</v>
      </c>
      <c r="O93" s="39">
        <v>1</v>
      </c>
      <c r="P93" s="39">
        <v>6</v>
      </c>
      <c r="Q93" s="39" t="s">
        <v>36</v>
      </c>
      <c r="R93" s="71" t="s">
        <v>127</v>
      </c>
      <c r="S93" s="41" t="s">
        <v>30</v>
      </c>
      <c r="T93" s="73">
        <v>0</v>
      </c>
      <c r="U93" s="94">
        <v>0</v>
      </c>
      <c r="V93" s="94">
        <v>0</v>
      </c>
      <c r="W93" s="117">
        <v>3854</v>
      </c>
      <c r="X93" s="73">
        <v>0</v>
      </c>
      <c r="Y93" s="73">
        <v>0</v>
      </c>
      <c r="Z93" s="11" t="s">
        <v>71</v>
      </c>
    </row>
    <row r="94" spans="1:26" s="1" customFormat="1" ht="36" customHeight="1">
      <c r="A94" s="34"/>
      <c r="B94" s="34"/>
      <c r="C94" s="34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40" t="s">
        <v>128</v>
      </c>
      <c r="S94" s="32" t="s">
        <v>1</v>
      </c>
      <c r="T94" s="11">
        <v>0</v>
      </c>
      <c r="U94" s="93">
        <v>0</v>
      </c>
      <c r="V94" s="93">
        <v>0</v>
      </c>
      <c r="W94" s="114">
        <v>2</v>
      </c>
      <c r="X94" s="11">
        <v>0</v>
      </c>
      <c r="Y94" s="11">
        <v>0</v>
      </c>
      <c r="Z94" s="11">
        <v>2</v>
      </c>
    </row>
    <row r="95" spans="1:26" s="1" customFormat="1" ht="55.5" customHeight="1">
      <c r="A95" s="56"/>
      <c r="B95" s="56"/>
      <c r="C95" s="56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8" t="s">
        <v>5</v>
      </c>
      <c r="S95" s="60" t="s">
        <v>30</v>
      </c>
      <c r="T95" s="54">
        <v>7693.1</v>
      </c>
      <c r="U95" s="107">
        <v>95.8</v>
      </c>
      <c r="V95" s="103">
        <f>V97+V99+V103+V105</f>
        <v>0</v>
      </c>
      <c r="W95" s="54">
        <f>W97+W99+W103+W105</f>
        <v>550</v>
      </c>
      <c r="X95" s="54">
        <f>X97+X99+X103+X105</f>
        <v>0</v>
      </c>
      <c r="Y95" s="54">
        <f>Y97+Y99+Y103+Y105</f>
        <v>0</v>
      </c>
      <c r="Z95" s="55" t="s">
        <v>31</v>
      </c>
    </row>
    <row r="96" spans="1:26" s="1" customFormat="1" ht="44.25" customHeight="1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9"/>
      <c r="Q96" s="39"/>
      <c r="R96" s="42" t="s">
        <v>42</v>
      </c>
      <c r="S96" s="32" t="s">
        <v>0</v>
      </c>
      <c r="T96" s="11">
        <v>89</v>
      </c>
      <c r="U96" s="93">
        <v>90</v>
      </c>
      <c r="V96" s="93">
        <v>0</v>
      </c>
      <c r="W96" s="114">
        <v>1</v>
      </c>
      <c r="X96" s="11">
        <v>90</v>
      </c>
      <c r="Y96" s="11">
        <v>90</v>
      </c>
      <c r="Z96" s="11">
        <v>90</v>
      </c>
    </row>
    <row r="97" spans="1:26" s="1" customFormat="1" ht="57" customHeight="1">
      <c r="A97" s="34">
        <v>6</v>
      </c>
      <c r="B97" s="34">
        <v>0</v>
      </c>
      <c r="C97" s="34">
        <v>1</v>
      </c>
      <c r="D97" s="34">
        <v>0</v>
      </c>
      <c r="E97" s="34">
        <v>5</v>
      </c>
      <c r="F97" s="34">
        <v>0</v>
      </c>
      <c r="G97" s="34">
        <v>2</v>
      </c>
      <c r="H97" s="34">
        <v>1</v>
      </c>
      <c r="I97" s="34">
        <v>8</v>
      </c>
      <c r="J97" s="34">
        <v>2</v>
      </c>
      <c r="K97" s="34">
        <v>0</v>
      </c>
      <c r="L97" s="34">
        <v>3</v>
      </c>
      <c r="M97" s="34" t="s">
        <v>48</v>
      </c>
      <c r="N97" s="34">
        <v>0</v>
      </c>
      <c r="O97" s="34">
        <v>1</v>
      </c>
      <c r="P97" s="39">
        <v>0</v>
      </c>
      <c r="Q97" s="39" t="s">
        <v>49</v>
      </c>
      <c r="R97" s="70" t="s">
        <v>61</v>
      </c>
      <c r="S97" s="32" t="s">
        <v>43</v>
      </c>
      <c r="T97" s="10">
        <v>1820</v>
      </c>
      <c r="U97" s="92">
        <v>18.899999999999999</v>
      </c>
      <c r="V97" s="92">
        <v>0</v>
      </c>
      <c r="W97" s="113">
        <v>500</v>
      </c>
      <c r="X97" s="10">
        <v>0</v>
      </c>
      <c r="Y97" s="10">
        <v>0</v>
      </c>
      <c r="Z97" s="10" t="s">
        <v>31</v>
      </c>
    </row>
    <row r="98" spans="1:26" s="1" customFormat="1" ht="24.75" customHeight="1">
      <c r="A98" s="34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37" t="s">
        <v>66</v>
      </c>
      <c r="S98" s="41" t="s">
        <v>1</v>
      </c>
      <c r="T98" s="15">
        <v>1</v>
      </c>
      <c r="U98" s="98">
        <v>1</v>
      </c>
      <c r="V98" s="98">
        <v>0</v>
      </c>
      <c r="W98" s="126">
        <v>1</v>
      </c>
      <c r="X98" s="15">
        <v>0</v>
      </c>
      <c r="Y98" s="15">
        <v>0</v>
      </c>
      <c r="Z98" s="15">
        <v>3</v>
      </c>
    </row>
    <row r="99" spans="1:26" s="1" customFormat="1" ht="61.5" customHeight="1">
      <c r="A99" s="34">
        <v>6</v>
      </c>
      <c r="B99" s="34">
        <v>0</v>
      </c>
      <c r="C99" s="34">
        <v>1</v>
      </c>
      <c r="D99" s="34">
        <v>0</v>
      </c>
      <c r="E99" s="34">
        <v>5</v>
      </c>
      <c r="F99" s="34">
        <v>0</v>
      </c>
      <c r="G99" s="34">
        <v>2</v>
      </c>
      <c r="H99" s="34">
        <v>1</v>
      </c>
      <c r="I99" s="34">
        <v>8</v>
      </c>
      <c r="J99" s="34">
        <v>2</v>
      </c>
      <c r="K99" s="34">
        <v>0</v>
      </c>
      <c r="L99" s="34">
        <v>3</v>
      </c>
      <c r="M99" s="34">
        <v>1</v>
      </c>
      <c r="N99" s="34">
        <v>0</v>
      </c>
      <c r="O99" s="34">
        <v>1</v>
      </c>
      <c r="P99" s="39">
        <v>0</v>
      </c>
      <c r="Q99" s="39" t="s">
        <v>88</v>
      </c>
      <c r="R99" s="70" t="s">
        <v>78</v>
      </c>
      <c r="S99" s="41" t="s">
        <v>2</v>
      </c>
      <c r="T99" s="74">
        <v>5873.1</v>
      </c>
      <c r="U99" s="101">
        <v>0</v>
      </c>
      <c r="V99" s="101">
        <v>0</v>
      </c>
      <c r="W99" s="130">
        <v>0</v>
      </c>
      <c r="X99" s="74">
        <v>0</v>
      </c>
      <c r="Y99" s="74">
        <v>0</v>
      </c>
      <c r="Z99" s="74" t="s">
        <v>71</v>
      </c>
    </row>
    <row r="100" spans="1:26" s="1" customFormat="1" ht="30" customHeight="1">
      <c r="A100" s="34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37" t="s">
        <v>66</v>
      </c>
      <c r="S100" s="41" t="s">
        <v>1</v>
      </c>
      <c r="T100" s="15">
        <v>1</v>
      </c>
      <c r="U100" s="98">
        <v>0</v>
      </c>
      <c r="V100" s="98">
        <v>0</v>
      </c>
      <c r="W100" s="126">
        <v>0</v>
      </c>
      <c r="X100" s="15">
        <v>0</v>
      </c>
      <c r="Y100" s="15">
        <v>0</v>
      </c>
      <c r="Z100" s="15">
        <v>1</v>
      </c>
    </row>
    <row r="101" spans="1:26" s="1" customFormat="1" ht="58.5" customHeight="1">
      <c r="A101" s="62"/>
      <c r="B101" s="62"/>
      <c r="C101" s="62"/>
      <c r="D101" s="62"/>
      <c r="E101" s="62"/>
      <c r="F101" s="62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71" t="s">
        <v>96</v>
      </c>
      <c r="S101" s="32" t="s">
        <v>104</v>
      </c>
      <c r="T101" s="18">
        <v>1</v>
      </c>
      <c r="U101" s="102">
        <v>1</v>
      </c>
      <c r="V101" s="102">
        <v>0</v>
      </c>
      <c r="W101" s="131">
        <v>0</v>
      </c>
      <c r="X101" s="18">
        <v>0</v>
      </c>
      <c r="Y101" s="18">
        <v>0</v>
      </c>
      <c r="Z101" s="10" t="s">
        <v>31</v>
      </c>
    </row>
    <row r="102" spans="1:26" s="1" customFormat="1" ht="46.5" customHeight="1">
      <c r="A102" s="62"/>
      <c r="B102" s="62"/>
      <c r="C102" s="62"/>
      <c r="D102" s="62"/>
      <c r="E102" s="62"/>
      <c r="F102" s="62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38" t="s">
        <v>67</v>
      </c>
      <c r="S102" s="41" t="s">
        <v>1</v>
      </c>
      <c r="T102" s="18">
        <v>5</v>
      </c>
      <c r="U102" s="102">
        <v>15</v>
      </c>
      <c r="V102" s="102">
        <v>0</v>
      </c>
      <c r="W102" s="131">
        <v>0</v>
      </c>
      <c r="X102" s="18">
        <v>0</v>
      </c>
      <c r="Y102" s="18">
        <v>0</v>
      </c>
      <c r="Z102" s="18">
        <v>20</v>
      </c>
    </row>
    <row r="103" spans="1:26" ht="37.5">
      <c r="A103" s="34">
        <v>6</v>
      </c>
      <c r="B103" s="34">
        <v>0</v>
      </c>
      <c r="C103" s="34">
        <v>1</v>
      </c>
      <c r="D103" s="34">
        <v>0</v>
      </c>
      <c r="E103" s="34">
        <v>5</v>
      </c>
      <c r="F103" s="34">
        <v>0</v>
      </c>
      <c r="G103" s="34">
        <v>2</v>
      </c>
      <c r="H103" s="34">
        <v>1</v>
      </c>
      <c r="I103" s="34">
        <v>8</v>
      </c>
      <c r="J103" s="34">
        <v>2</v>
      </c>
      <c r="K103" s="34">
        <v>0</v>
      </c>
      <c r="L103" s="34">
        <v>3</v>
      </c>
      <c r="M103" s="34">
        <v>2</v>
      </c>
      <c r="N103" s="34">
        <v>0</v>
      </c>
      <c r="O103" s="34">
        <v>0</v>
      </c>
      <c r="P103" s="39">
        <v>1</v>
      </c>
      <c r="Q103" s="39" t="s">
        <v>36</v>
      </c>
      <c r="R103" s="70" t="s">
        <v>108</v>
      </c>
      <c r="S103" s="32" t="s">
        <v>43</v>
      </c>
      <c r="T103" s="10">
        <v>0</v>
      </c>
      <c r="U103" s="92">
        <v>26.8</v>
      </c>
      <c r="V103" s="92">
        <v>0</v>
      </c>
      <c r="W103" s="113">
        <v>0</v>
      </c>
      <c r="X103" s="10">
        <v>0</v>
      </c>
      <c r="Y103" s="10">
        <v>0</v>
      </c>
      <c r="Z103" s="10" t="s">
        <v>31</v>
      </c>
    </row>
    <row r="104" spans="1:26" ht="27" customHeight="1">
      <c r="A104" s="34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37" t="s">
        <v>109</v>
      </c>
      <c r="S104" s="41" t="s">
        <v>1</v>
      </c>
      <c r="T104" s="15">
        <v>0</v>
      </c>
      <c r="U104" s="98">
        <v>1</v>
      </c>
      <c r="V104" s="98">
        <v>0</v>
      </c>
      <c r="W104" s="126">
        <v>0</v>
      </c>
      <c r="X104" s="15">
        <v>0</v>
      </c>
      <c r="Y104" s="15">
        <v>0</v>
      </c>
      <c r="Z104" s="15">
        <v>1</v>
      </c>
    </row>
    <row r="105" spans="1:26" ht="47.25" customHeight="1">
      <c r="A105" s="34">
        <v>6</v>
      </c>
      <c r="B105" s="34">
        <v>0</v>
      </c>
      <c r="C105" s="34">
        <v>1</v>
      </c>
      <c r="D105" s="34">
        <v>0</v>
      </c>
      <c r="E105" s="34">
        <v>1</v>
      </c>
      <c r="F105" s="34">
        <v>1</v>
      </c>
      <c r="G105" s="34">
        <v>3</v>
      </c>
      <c r="H105" s="34">
        <v>1</v>
      </c>
      <c r="I105" s="34">
        <v>8</v>
      </c>
      <c r="J105" s="34">
        <v>2</v>
      </c>
      <c r="K105" s="34">
        <v>0</v>
      </c>
      <c r="L105" s="34">
        <v>3</v>
      </c>
      <c r="M105" s="34">
        <v>2</v>
      </c>
      <c r="N105" s="34">
        <v>0</v>
      </c>
      <c r="O105" s="34">
        <v>0</v>
      </c>
      <c r="P105" s="39">
        <v>2</v>
      </c>
      <c r="Q105" s="39" t="s">
        <v>36</v>
      </c>
      <c r="R105" s="70" t="s">
        <v>110</v>
      </c>
      <c r="S105" s="41" t="s">
        <v>2</v>
      </c>
      <c r="T105" s="74">
        <v>0</v>
      </c>
      <c r="U105" s="101">
        <v>50</v>
      </c>
      <c r="V105" s="101">
        <v>0</v>
      </c>
      <c r="W105" s="130">
        <v>50</v>
      </c>
      <c r="X105" s="74">
        <v>0</v>
      </c>
      <c r="Y105" s="74">
        <v>0</v>
      </c>
      <c r="Z105" s="74" t="s">
        <v>71</v>
      </c>
    </row>
    <row r="106" spans="1:26" ht="39.75" customHeight="1">
      <c r="A106" s="34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37" t="s">
        <v>111</v>
      </c>
      <c r="S106" s="41" t="s">
        <v>1</v>
      </c>
      <c r="T106" s="15">
        <v>0</v>
      </c>
      <c r="U106" s="98">
        <v>1</v>
      </c>
      <c r="V106" s="98">
        <v>0</v>
      </c>
      <c r="W106" s="126">
        <v>1</v>
      </c>
      <c r="X106" s="15">
        <v>0</v>
      </c>
      <c r="Y106" s="15">
        <v>0</v>
      </c>
      <c r="Z106" s="15">
        <v>2</v>
      </c>
    </row>
  </sheetData>
  <mergeCells count="36">
    <mergeCell ref="A14:Z14"/>
    <mergeCell ref="D26:E28"/>
    <mergeCell ref="V5:Z7"/>
    <mergeCell ref="A11:Z11"/>
    <mergeCell ref="A10:Z10"/>
    <mergeCell ref="M12:W12"/>
    <mergeCell ref="A19:Z19"/>
    <mergeCell ref="A26:C28"/>
    <mergeCell ref="U1:AA1"/>
    <mergeCell ref="A16:Z16"/>
    <mergeCell ref="U2:AA2"/>
    <mergeCell ref="T27:T28"/>
    <mergeCell ref="A24:Z24"/>
    <mergeCell ref="A25:Q25"/>
    <mergeCell ref="H26:Q26"/>
    <mergeCell ref="A22:Z22"/>
    <mergeCell ref="A23:Z23"/>
    <mergeCell ref="W27:W28"/>
    <mergeCell ref="K27:L28"/>
    <mergeCell ref="F26:G28"/>
    <mergeCell ref="V4:Z4"/>
    <mergeCell ref="A17:Z17"/>
    <mergeCell ref="Y27:Y28"/>
    <mergeCell ref="V27:V28"/>
    <mergeCell ref="S25:S28"/>
    <mergeCell ref="A18:Z18"/>
    <mergeCell ref="X27:X28"/>
    <mergeCell ref="T25:Y26"/>
    <mergeCell ref="U27:U28"/>
    <mergeCell ref="R25:R28"/>
    <mergeCell ref="H27:I28"/>
    <mergeCell ref="A20:Z20"/>
    <mergeCell ref="A21:Z21"/>
    <mergeCell ref="M27:Q28"/>
    <mergeCell ref="J27:J28"/>
    <mergeCell ref="Z25:Z28"/>
  </mergeCells>
  <phoneticPr fontId="6" type="noConversion"/>
  <printOptions horizontalCentered="1"/>
  <pageMargins left="0.39370078740157483" right="0.19685039370078741" top="0.78740157480314965" bottom="0.19685039370078741" header="0.19685039370078741" footer="0.19685039370078741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2020-02-06T15:26:05Z</cp:lastPrinted>
  <dcterms:created xsi:type="dcterms:W3CDTF">2011-12-09T07:36:49Z</dcterms:created>
  <dcterms:modified xsi:type="dcterms:W3CDTF">2020-02-06T15:27:50Z</dcterms:modified>
</cp:coreProperties>
</file>